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Отчет об исполнении бюджета за 9 месяцев 2022\Аналитические данные об исполнении  бюджета\"/>
    </mc:Choice>
  </mc:AlternateContent>
  <xr:revisionPtr revIDLastSave="0" documentId="13_ncr:1_{23A74B06-5FA3-43D1-94C5-1023F48A3153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Доходы" sheetId="3" r:id="rId1"/>
    <sheet name="Расходы" sheetId="6" r:id="rId2"/>
    <sheet name="МП" sheetId="5" r:id="rId3"/>
  </sheets>
  <calcPr calcId="191029"/>
</workbook>
</file>

<file path=xl/calcChain.xml><?xml version="1.0" encoding="utf-8"?>
<calcChain xmlns="http://schemas.openxmlformats.org/spreadsheetml/2006/main">
  <c r="J30" i="5" l="1"/>
  <c r="K30" i="5" s="1"/>
  <c r="H30" i="5"/>
  <c r="G30" i="5"/>
  <c r="F30" i="5"/>
  <c r="I30" i="5" s="1"/>
  <c r="K29" i="5"/>
  <c r="I29" i="5"/>
  <c r="K28" i="5"/>
  <c r="I28" i="5"/>
  <c r="J27" i="5"/>
  <c r="J31" i="5" s="1"/>
  <c r="H27" i="5"/>
  <c r="K27" i="5" s="1"/>
  <c r="G27" i="5"/>
  <c r="G31" i="5" s="1"/>
  <c r="F27" i="5"/>
  <c r="F31" i="5" s="1"/>
  <c r="K26" i="5"/>
  <c r="I26" i="5"/>
  <c r="K25" i="5"/>
  <c r="K24" i="5"/>
  <c r="I24" i="5"/>
  <c r="K23" i="5"/>
  <c r="I23" i="5"/>
  <c r="K22" i="5"/>
  <c r="I22" i="5"/>
  <c r="K21" i="5"/>
  <c r="I21" i="5"/>
  <c r="K20" i="5"/>
  <c r="I20" i="5"/>
  <c r="K19" i="5"/>
  <c r="I19" i="5"/>
  <c r="K18" i="5"/>
  <c r="I18" i="5"/>
  <c r="K17" i="5"/>
  <c r="I17" i="5"/>
  <c r="K16" i="5"/>
  <c r="I16" i="5"/>
  <c r="K15" i="5"/>
  <c r="I15" i="5"/>
  <c r="K14" i="5"/>
  <c r="I14" i="5"/>
  <c r="K13" i="5"/>
  <c r="I13" i="5"/>
  <c r="K12" i="5"/>
  <c r="I12" i="5"/>
  <c r="K11" i="5"/>
  <c r="I11" i="5"/>
  <c r="K10" i="5"/>
  <c r="I10" i="5"/>
  <c r="K9" i="5"/>
  <c r="I9" i="5"/>
  <c r="Q67" i="6"/>
  <c r="AC66" i="6"/>
  <c r="Z66" i="6"/>
  <c r="W66" i="6"/>
  <c r="AB65" i="6"/>
  <c r="T65" i="6"/>
  <c r="Z65" i="6" s="1"/>
  <c r="Q65" i="6"/>
  <c r="W65" i="6" s="1"/>
  <c r="AC64" i="6"/>
  <c r="Z64" i="6"/>
  <c r="W64" i="6"/>
  <c r="AC63" i="6"/>
  <c r="Z63" i="6"/>
  <c r="W63" i="6"/>
  <c r="AB62" i="6"/>
  <c r="T62" i="6"/>
  <c r="Z62" i="6" s="1"/>
  <c r="Q62" i="6"/>
  <c r="W62" i="6" s="1"/>
  <c r="AC61" i="6"/>
  <c r="Z61" i="6"/>
  <c r="W61" i="6"/>
  <c r="AC60" i="6"/>
  <c r="Z60" i="6"/>
  <c r="W60" i="6"/>
  <c r="AC59" i="6"/>
  <c r="Z59" i="6"/>
  <c r="W59" i="6"/>
  <c r="AB58" i="6"/>
  <c r="T58" i="6"/>
  <c r="AC58" i="6" s="1"/>
  <c r="S58" i="6"/>
  <c r="Q58" i="6"/>
  <c r="W58" i="6" s="1"/>
  <c r="AC57" i="6"/>
  <c r="Z57" i="6"/>
  <c r="W57" i="6"/>
  <c r="AC56" i="6"/>
  <c r="Z56" i="6"/>
  <c r="W56" i="6"/>
  <c r="AC55" i="6"/>
  <c r="Z55" i="6"/>
  <c r="W55" i="6"/>
  <c r="AC54" i="6"/>
  <c r="Z54" i="6"/>
  <c r="W54" i="6"/>
  <c r="AB53" i="6"/>
  <c r="W53" i="6"/>
  <c r="T53" i="6"/>
  <c r="AC53" i="6" s="1"/>
  <c r="S53" i="6"/>
  <c r="Q53" i="6"/>
  <c r="Z53" i="6" s="1"/>
  <c r="AC52" i="6"/>
  <c r="W52" i="6"/>
  <c r="AB51" i="6"/>
  <c r="AC51" i="6" s="1"/>
  <c r="W51" i="6"/>
  <c r="AC50" i="6"/>
  <c r="Z50" i="6"/>
  <c r="W50" i="6"/>
  <c r="AC49" i="6"/>
  <c r="Z49" i="6"/>
  <c r="W49" i="6"/>
  <c r="AB48" i="6"/>
  <c r="T48" i="6"/>
  <c r="Z48" i="6" s="1"/>
  <c r="S48" i="6"/>
  <c r="Q48" i="6"/>
  <c r="AC47" i="6"/>
  <c r="Z47" i="6"/>
  <c r="W47" i="6"/>
  <c r="AC46" i="6"/>
  <c r="Z46" i="6"/>
  <c r="W46" i="6"/>
  <c r="AC45" i="6"/>
  <c r="Z45" i="6"/>
  <c r="W45" i="6"/>
  <c r="AC44" i="6"/>
  <c r="Z44" i="6"/>
  <c r="W44" i="6"/>
  <c r="AC43" i="6"/>
  <c r="Z43" i="6"/>
  <c r="W43" i="6"/>
  <c r="AB42" i="6"/>
  <c r="W42" i="6"/>
  <c r="T42" i="6"/>
  <c r="AC42" i="6" s="1"/>
  <c r="S42" i="6"/>
  <c r="Q42" i="6"/>
  <c r="Z42" i="6" s="1"/>
  <c r="AC41" i="6"/>
  <c r="Z41" i="6"/>
  <c r="W41" i="6"/>
  <c r="AC40" i="6"/>
  <c r="Z40" i="6"/>
  <c r="W40" i="6"/>
  <c r="AC39" i="6"/>
  <c r="Z39" i="6"/>
  <c r="W39" i="6"/>
  <c r="AB38" i="6"/>
  <c r="W38" i="6"/>
  <c r="T38" i="6"/>
  <c r="AC38" i="6" s="1"/>
  <c r="S38" i="6"/>
  <c r="Q38" i="6"/>
  <c r="Z38" i="6" s="1"/>
  <c r="AC37" i="6"/>
  <c r="Z37" i="6"/>
  <c r="W37" i="6"/>
  <c r="AC36" i="6"/>
  <c r="Z36" i="6"/>
  <c r="W36" i="6"/>
  <c r="AC35" i="6"/>
  <c r="Z35" i="6"/>
  <c r="W35" i="6"/>
  <c r="AC34" i="6"/>
  <c r="Z34" i="6"/>
  <c r="W34" i="6"/>
  <c r="AB33" i="6"/>
  <c r="T33" i="6"/>
  <c r="AC33" i="6" s="1"/>
  <c r="S33" i="6"/>
  <c r="Q33" i="6"/>
  <c r="W33" i="6" s="1"/>
  <c r="AC32" i="6"/>
  <c r="Z32" i="6"/>
  <c r="W32" i="6"/>
  <c r="AC31" i="6"/>
  <c r="Z31" i="6"/>
  <c r="W31" i="6"/>
  <c r="AC30" i="6"/>
  <c r="Z30" i="6"/>
  <c r="W30" i="6"/>
  <c r="AC29" i="6"/>
  <c r="Z29" i="6"/>
  <c r="W29" i="6"/>
  <c r="AC28" i="6"/>
  <c r="Z28" i="6"/>
  <c r="W28" i="6"/>
  <c r="AC27" i="6"/>
  <c r="Z27" i="6"/>
  <c r="W27" i="6"/>
  <c r="AB26" i="6"/>
  <c r="W26" i="6"/>
  <c r="T26" i="6"/>
  <c r="AC26" i="6" s="1"/>
  <c r="S26" i="6"/>
  <c r="Q26" i="6"/>
  <c r="Z26" i="6" s="1"/>
  <c r="AC25" i="6"/>
  <c r="Z25" i="6"/>
  <c r="W25" i="6"/>
  <c r="AC24" i="6"/>
  <c r="Z24" i="6"/>
  <c r="W24" i="6"/>
  <c r="AC23" i="6"/>
  <c r="Z23" i="6"/>
  <c r="W23" i="6"/>
  <c r="AB22" i="6"/>
  <c r="W22" i="6"/>
  <c r="T22" i="6"/>
  <c r="AC22" i="6" s="1"/>
  <c r="S22" i="6"/>
  <c r="Q22" i="6"/>
  <c r="Z22" i="6" s="1"/>
  <c r="AC21" i="6"/>
  <c r="Z21" i="6"/>
  <c r="W21" i="6"/>
  <c r="AC20" i="6"/>
  <c r="Z20" i="6"/>
  <c r="W20" i="6"/>
  <c r="AB19" i="6"/>
  <c r="Z19" i="6"/>
  <c r="T19" i="6"/>
  <c r="AC19" i="6" s="1"/>
  <c r="Q19" i="6"/>
  <c r="W19" i="6" s="1"/>
  <c r="AC18" i="6"/>
  <c r="Z18" i="6"/>
  <c r="W18" i="6"/>
  <c r="AC17" i="6"/>
  <c r="Z17" i="6"/>
  <c r="W17" i="6"/>
  <c r="AC16" i="6"/>
  <c r="W16" i="6"/>
  <c r="AC15" i="6"/>
  <c r="Z15" i="6"/>
  <c r="W15" i="6"/>
  <c r="AC14" i="6"/>
  <c r="Z14" i="6"/>
  <c r="W14" i="6"/>
  <c r="AC13" i="6"/>
  <c r="Z13" i="6"/>
  <c r="W13" i="6"/>
  <c r="AC12" i="6"/>
  <c r="Z12" i="6"/>
  <c r="W12" i="6"/>
  <c r="AB11" i="6"/>
  <c r="AB67" i="6" s="1"/>
  <c r="T11" i="6"/>
  <c r="T67" i="6" s="1"/>
  <c r="S11" i="6"/>
  <c r="S67" i="6" s="1"/>
  <c r="Q11" i="6"/>
  <c r="V26" i="3"/>
  <c r="V27" i="3"/>
  <c r="V28" i="3"/>
  <c r="V12" i="3"/>
  <c r="H31" i="5" l="1"/>
  <c r="I27" i="5"/>
  <c r="AC67" i="6"/>
  <c r="Z67" i="6"/>
  <c r="W67" i="6"/>
  <c r="Z58" i="6"/>
  <c r="Z33" i="6"/>
  <c r="W48" i="6"/>
  <c r="AC11" i="6"/>
  <c r="W11" i="6"/>
  <c r="AC48" i="6"/>
  <c r="AC62" i="6"/>
  <c r="AC65" i="6"/>
  <c r="Z11" i="6"/>
  <c r="K31" i="5" l="1"/>
  <c r="I31" i="5"/>
  <c r="T78" i="3"/>
  <c r="T67" i="3"/>
  <c r="T68" i="3"/>
  <c r="T65" i="3"/>
  <c r="T62" i="3"/>
  <c r="T21" i="3"/>
  <c r="T20" i="3"/>
  <c r="T12" i="3"/>
  <c r="V77" i="3" l="1"/>
  <c r="V75" i="3"/>
  <c r="V67" i="3"/>
  <c r="V40" i="3"/>
  <c r="V32" i="3"/>
  <c r="V30" i="3"/>
  <c r="V20" i="3"/>
  <c r="T77" i="3" l="1"/>
  <c r="T52" i="3"/>
  <c r="T51" i="3"/>
  <c r="T47" i="3"/>
  <c r="T48" i="3"/>
  <c r="T46" i="3"/>
  <c r="T33" i="3"/>
  <c r="T32" i="3"/>
  <c r="V58" i="3" l="1"/>
  <c r="V25" i="3"/>
  <c r="T25" i="3"/>
  <c r="V84" i="3"/>
  <c r="V83" i="3"/>
  <c r="V81" i="3"/>
  <c r="V80" i="3"/>
  <c r="V79" i="3"/>
  <c r="V78" i="3"/>
  <c r="V73" i="3"/>
  <c r="V71" i="3"/>
  <c r="V70" i="3"/>
  <c r="V69" i="3"/>
  <c r="V68" i="3"/>
  <c r="V66" i="3"/>
  <c r="V65" i="3"/>
  <c r="V63" i="3"/>
  <c r="V62" i="3"/>
  <c r="V61" i="3"/>
  <c r="V60" i="3"/>
  <c r="V59" i="3"/>
  <c r="V57" i="3"/>
  <c r="V56" i="3"/>
  <c r="V55" i="3"/>
  <c r="V54" i="3"/>
  <c r="T84" i="3"/>
  <c r="T82" i="3"/>
  <c r="T81" i="3"/>
  <c r="T80" i="3"/>
  <c r="T79" i="3"/>
  <c r="T71" i="3"/>
  <c r="T70" i="3"/>
  <c r="T69" i="3"/>
  <c r="T66" i="3"/>
  <c r="T64" i="3"/>
  <c r="T63" i="3"/>
  <c r="T61" i="3"/>
  <c r="T60" i="3"/>
  <c r="T59" i="3"/>
  <c r="T57" i="3"/>
  <c r="T56" i="3"/>
  <c r="T55" i="3"/>
  <c r="T54" i="3"/>
  <c r="T22" i="3" l="1"/>
  <c r="T23" i="3"/>
  <c r="T24" i="3"/>
  <c r="T31" i="3"/>
  <c r="T6" i="3"/>
  <c r="T7" i="3"/>
  <c r="T8" i="3"/>
  <c r="T9" i="3"/>
  <c r="T10" i="3"/>
  <c r="T11" i="3"/>
  <c r="T13" i="3"/>
  <c r="T14" i="3"/>
  <c r="T15" i="3"/>
  <c r="T16" i="3"/>
  <c r="T17" i="3"/>
  <c r="T18" i="3"/>
  <c r="T19" i="3"/>
  <c r="V6" i="3"/>
  <c r="V7" i="3"/>
  <c r="V8" i="3"/>
  <c r="V9" i="3"/>
  <c r="V10" i="3"/>
  <c r="V11" i="3"/>
  <c r="V13" i="3"/>
  <c r="V14" i="3"/>
  <c r="V15" i="3"/>
  <c r="V16" i="3"/>
  <c r="V17" i="3"/>
  <c r="V18" i="3"/>
  <c r="V19" i="3"/>
  <c r="V21" i="3"/>
  <c r="V22" i="3"/>
  <c r="V23" i="3"/>
  <c r="V24" i="3"/>
  <c r="V29" i="3"/>
  <c r="V31" i="3"/>
  <c r="V33" i="3"/>
  <c r="V34" i="3"/>
  <c r="V35" i="3"/>
  <c r="V36" i="3"/>
  <c r="V37" i="3"/>
  <c r="V38" i="3"/>
  <c r="V39" i="3"/>
  <c r="V42" i="3"/>
  <c r="V44" i="3"/>
  <c r="V45" i="3"/>
  <c r="V46" i="3"/>
  <c r="V47" i="3"/>
  <c r="V49" i="3"/>
  <c r="V50" i="3"/>
  <c r="V51" i="3"/>
  <c r="V52" i="3"/>
  <c r="V53" i="3"/>
  <c r="V5" i="3"/>
  <c r="T34" i="3"/>
  <c r="T35" i="3"/>
  <c r="T36" i="3"/>
  <c r="T37" i="3"/>
  <c r="T38" i="3"/>
  <c r="T39" i="3"/>
  <c r="T40" i="3"/>
  <c r="T42" i="3"/>
  <c r="T44" i="3"/>
  <c r="T45" i="3"/>
  <c r="T49" i="3"/>
  <c r="T50" i="3"/>
  <c r="T5" i="3"/>
</calcChain>
</file>

<file path=xl/sharedStrings.xml><?xml version="1.0" encoding="utf-8"?>
<sst xmlns="http://schemas.openxmlformats.org/spreadsheetml/2006/main" count="404" uniqueCount="316">
  <si>
    <t>Код главы</t>
  </si>
  <si>
    <t>Код дохода</t>
  </si>
  <si>
    <t>Наименование показателя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</si>
  <si>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</si>
  <si>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</si>
  <si>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</si>
  <si>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</si>
  <si>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</si>
  <si>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</si>
  <si>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</si>
  <si>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</si>
  <si>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</si>
  <si>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</si>
  <si>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</si>
  <si>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</si>
  <si>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</si>
  <si>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</si>
  <si>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</si>
  <si>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</si>
  <si>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</si>
  <si>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</si>
  <si>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</si>
  <si>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</si>
  <si>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</si>
  <si>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</si>
  <si>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</si>
  <si>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</si>
  <si>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</si>
  <si>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</si>
  <si>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</si>
  <si>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</si>
  <si>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</si>
  <si>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</si>
  <si>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</si>
  <si>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</si>
  <si>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</si>
  <si>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</si>
  <si>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</si>
  <si>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</si>
  <si>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</si>
  <si>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</si>
  <si>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</si>
  <si>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</si>
  <si>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</si>
  <si>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</si>
  <si>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</si>
  <si>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</si>
  <si>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</si>
  <si>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</si>
  <si>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</si>
  <si>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</si>
  <si>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</si>
  <si>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</si>
  <si>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</si>
  <si>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</si>
  <si>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</si>
  <si>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</si>
  <si>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</si>
  <si>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</si>
  <si>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</si>
  <si>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</si>
  <si>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</si>
  <si>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</si>
  <si>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</si>
  <si>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</si>
  <si>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</si>
  <si>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</si>
  <si>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</si>
  <si>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</si>
  <si>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</si>
  <si>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</si>
  <si>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</si>
  <si>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</si>
  <si>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</si>
  <si>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</si>
  <si>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</si>
  <si>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</si>
  <si>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</si>
  <si>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</si>
  <si>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</si>
  <si>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</si>
  <si>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</si>
  <si>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</si>
  <si>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</si>
  <si>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</si>
  <si>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</si>
  <si>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</si>
  <si>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</si>
  <si>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</si>
  <si>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</si>
  <si>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Темп роста к соответствующему периоду прошлого года, %</t>
  </si>
  <si>
    <t>Наименование</t>
  </si>
  <si>
    <t>РзПр</t>
  </si>
  <si>
    <t>ЦСР</t>
  </si>
  <si>
    <t>ВР</t>
  </si>
  <si>
    <t>Исполнено</t>
  </si>
  <si>
    <t>Остаток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</si>
  <si>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</si>
  <si>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</si>
  <si>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</si>
  <si>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</si>
  <si>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</si>
  <si>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</si>
  <si>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</si>
  <si>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</si>
  <si>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</si>
  <si>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</si>
  <si>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</si>
  <si>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</si>
  <si>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</si>
  <si>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</si>
  <si>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</si>
  <si>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</si>
  <si>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</si>
  <si>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</si>
  <si>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</si>
  <si>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</si>
  <si>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</si>
  <si>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</si>
  <si>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</si>
  <si>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</si>
  <si>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</si>
  <si>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</si>
  <si>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</si>
  <si>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</si>
  <si>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</si>
  <si>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</si>
  <si>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</si>
  <si>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</si>
  <si>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</si>
  <si>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</si>
  <si>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</si>
  <si>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</si>
  <si>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</si>
  <si>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</si>
  <si>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</si>
  <si>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</si>
  <si>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</si>
  <si>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</si>
  <si>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</si>
  <si>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</si>
  <si>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</si>
  <si>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</si>
  <si>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</si>
  <si>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</si>
  <si>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</si>
  <si>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</si>
  <si>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</si>
  <si>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</si>
  <si>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</si>
  <si>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</si>
  <si>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</si>
  <si>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</si>
  <si>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</si>
  <si>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</si>
  <si>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</si>
  <si>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</si>
  <si>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</si>
  <si>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</si>
  <si>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</si>
  <si>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</si>
  <si>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</si>
  <si>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</si>
  <si>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</si>
  <si>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</si>
  <si>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</si>
  <si>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</si>
  <si>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</si>
  <si>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</si>
  <si>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</si>
  <si>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</si>
  <si>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</si>
  <si>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</si>
  <si>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</si>
  <si>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</si>
  <si>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</si>
  <si>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</si>
  <si>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</si>
  <si>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</si>
  <si>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</si>
  <si>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</si>
  <si>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</si>
  <si>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</si>
  <si>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</si>
  <si>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</si>
  <si>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</si>
  <si>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</si>
  <si>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</si>
  <si>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</si>
  <si>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</si>
  <si>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</si>
  <si>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</si>
  <si>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</si>
  <si>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</si>
  <si>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</si>
  <si>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</si>
  <si>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</si>
  <si>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</si>
  <si>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</si>
  <si>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</si>
  <si>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</si>
  <si>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</si>
  <si>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</si>
  <si>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</si>
  <si>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</si>
  <si>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% исполнения_x000D_</t>
  </si>
  <si>
    <t>02 - Муниципальная программа "Культура"</t>
  </si>
  <si>
    <t>03 - Муниципальная программа "Образование"</t>
  </si>
  <si>
    <t>04 - Муниципальная программа "Социальная защита населения"</t>
  </si>
  <si>
    <t>05 - Муниципальная программа "Спорт"</t>
  </si>
  <si>
    <t>06 - Муниципальная программа "Развитие сельского хозяйства"</t>
  </si>
  <si>
    <t>07 - Муниципальная программа "Экология и окружающая среда"</t>
  </si>
  <si>
    <t>08 - Муниципальная программа "Безопасность и обеспечение безопасности жизнедеятельности населения"</t>
  </si>
  <si>
    <t>09 - Муниципальная программа "Жилище"</t>
  </si>
  <si>
    <t>10 - Муниципальная программа "Развитие инженерной инфраструктуры и энергоэффективности"</t>
  </si>
  <si>
    <t>11 - Муниципальная программа "Предпринимательство"</t>
  </si>
  <si>
    <t>12 - Муниципальная программа "Управление имуществом и муниципальными финансами"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</si>
  <si>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</si>
  <si>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14 - Муниципальная программа "Развитие и функционирование дорожно-транспортного комплекса"</t>
  </si>
  <si>
    <t>15 - Муниципальная программа "Цифровое муниципальное образование"</t>
  </si>
  <si>
    <t>16 - Муниципальная программа "Архитектура и градостроительство"</t>
  </si>
  <si>
    <t>17 - Муниципальная программа "Формирование современной комфортной городской среды"</t>
  </si>
  <si>
    <t>18 - Муниципальная программа "Строительство объектов социальной инфраструктуры"</t>
  </si>
  <si>
    <t>19 - Муниципальная программа "Переселение граждан из аварийного жилищного фонда"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</si>
  <si>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</si>
  <si>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</si>
  <si>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99 - Непрограммные расходы</t>
  </si>
  <si>
    <t>Итого непрограммных расходов</t>
  </si>
  <si>
    <t xml:space="preserve">Сведения об исполнении бюджета Талдомского городского округа по расходам в разрезе муниципальных программ 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</si>
  <si>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</si>
  <si>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</si>
  <si>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</si>
  <si>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</si>
  <si>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</si>
  <si>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</si>
  <si>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</si>
  <si>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</si>
  <si>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</si>
  <si>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</si>
  <si>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</si>
  <si>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</si>
  <si>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</si>
  <si>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</si>
  <si>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</si>
  <si>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</si>
  <si>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</si>
  <si>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</si>
  <si>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</si>
  <si>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</si>
  <si>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</si>
  <si>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</si>
  <si>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</si>
  <si>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</si>
  <si>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</si>
  <si>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</si>
  <si>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</si>
  <si>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</si>
  <si>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</si>
  <si>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</si>
  <si>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</si>
  <si>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</si>
  <si>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</si>
  <si>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</si>
  <si>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</si>
  <si>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</si>
  <si>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</si>
  <si>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</si>
  <si>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</si>
  <si>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</si>
  <si>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</si>
  <si>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001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</si>
  <si>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</si>
  <si>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</si>
  <si>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</si>
  <si>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</si>
  <si>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</si>
  <si>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</si>
  <si>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</si>
  <si>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</si>
  <si>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</si>
  <si>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</si>
  <si>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</si>
  <si>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</si>
  <si>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</si>
  <si>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</si>
  <si>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</si>
  <si>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</si>
  <si>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</si>
  <si>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</si>
  <si>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1 17 15 000 00 0000 150</t>
  </si>
  <si>
    <t>Инициативные платежи</t>
  </si>
  <si>
    <t>Налог, взимаемый с налогоплательщиков, выбравших в качестве объекта налогообложения доходы,уменьшенные на величину расходов</t>
  </si>
  <si>
    <t>1 05 01 050 010000 110</t>
  </si>
  <si>
    <t>834</t>
  </si>
  <si>
    <t>1 17 01 000 00 0000 000</t>
  </si>
  <si>
    <t>1 01 02 080 01 0000 110</t>
  </si>
  <si>
    <t>Налог на доходы физических лиц в части суммы налога, превышающей 650000 рублей, относящейся к части налоговыой базы, превышающей 5000000 рублей( за исключением налога н адоходы физический лиц с сумм прибыли контролируемой иностранной компанией, в том числе фиксированной  прибыли контролируемой иностранной  иностранной компании)</t>
  </si>
  <si>
    <t>Обеспечение проведения выборов и референдумов</t>
  </si>
  <si>
    <t>0107</t>
  </si>
  <si>
    <t>0602</t>
  </si>
  <si>
    <t>Сбор, удаление отходов и очистка сточных вод</t>
  </si>
  <si>
    <t>План на 2022 год</t>
  </si>
  <si>
    <t>Плановые назначения 2022 год</t>
  </si>
  <si>
    <t>План на 2022 года  руб.</t>
  </si>
  <si>
    <t>Фактическое исполнение по состоянию на 01.10.2022 год      руб.</t>
  </si>
  <si>
    <t>% исполнения по состоянию 01.10.2022 года</t>
  </si>
  <si>
    <t>Сведения об исполнения бюджета Талдомского городского округа  по состоянию на 01.10.2022 года</t>
  </si>
  <si>
    <t>Фактическое исполнение по состоянию на 01.10.2021 год     руб.</t>
  </si>
  <si>
    <t>План на 2021 год</t>
  </si>
  <si>
    <t>Фактическое исполнение по состоянию на 01.10.2021 г.</t>
  </si>
  <si>
    <t>Водное хозяйство</t>
  </si>
  <si>
    <t>0406</t>
  </si>
  <si>
    <t>по состоянию на 01.10.2022 года</t>
  </si>
  <si>
    <t>Плановые назначения 2021 год</t>
  </si>
  <si>
    <t>Фактически исполнено на 01.10.2022 г.</t>
  </si>
  <si>
    <t>Сведения об исполнении расходов бюджета Талдомского городского округа по разделам и подразделам классификации расходов по состоянию на 01.10.2022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</si>
</sst>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2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Arial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/>
    <xf numFmtId="0" fontId="0" fillId="0" borderId="1" xfId="0" applyBorder="1"/>
    <xf numFmtId="0" fontId="15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" fontId="16" fillId="0" borderId="7" xfId="0" applyNumberFormat="1" applyFont="1" applyBorder="1" applyAlignment="1">
      <alignment vertical="center"/>
    </xf>
    <xf numFmtId="4" fontId="16" fillId="0" borderId="7" xfId="0" applyNumberFormat="1" applyFont="1" applyBorder="1"/>
    <xf numFmtId="164" fontId="14" fillId="2" borderId="55" xfId="0" applyNumberFormat="1" applyFont="1" applyFill="1" applyBorder="1" applyAlignment="1">
      <alignment horizontal="right" vertical="center"/>
    </xf>
    <xf numFmtId="4" fontId="14" fillId="2" borderId="22" xfId="0" applyNumberFormat="1" applyFont="1" applyFill="1" applyBorder="1" applyAlignment="1">
      <alignment horizontal="right" vertical="center"/>
    </xf>
    <xf numFmtId="164" fontId="14" fillId="2" borderId="56" xfId="0" applyNumberFormat="1" applyFont="1" applyFill="1" applyBorder="1" applyAlignment="1">
      <alignment horizontal="right" vertical="center"/>
    </xf>
    <xf numFmtId="4" fontId="14" fillId="2" borderId="4" xfId="0" applyNumberFormat="1" applyFont="1" applyFill="1" applyBorder="1" applyAlignment="1">
      <alignment horizontal="right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" fontId="14" fillId="0" borderId="11" xfId="0" applyNumberFormat="1" applyFont="1" applyBorder="1" applyAlignment="1">
      <alignment vertical="center"/>
    </xf>
    <xf numFmtId="4" fontId="14" fillId="0" borderId="7" xfId="0" applyNumberFormat="1" applyFont="1" applyBorder="1" applyAlignment="1">
      <alignment vertical="center"/>
    </xf>
    <xf numFmtId="2" fontId="16" fillId="0" borderId="22" xfId="0" applyNumberFormat="1" applyFont="1" applyBorder="1" applyAlignment="1">
      <alignment horizontal="right" vertical="center"/>
    </xf>
    <xf numFmtId="164" fontId="19" fillId="2" borderId="57" xfId="0" applyNumberFormat="1" applyFont="1" applyFill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14" fillId="0" borderId="24" xfId="0" applyNumberFormat="1" applyFont="1" applyBorder="1" applyAlignment="1">
      <alignment horizontal="right" vertical="center"/>
    </xf>
    <xf numFmtId="49" fontId="22" fillId="0" borderId="48" xfId="0" applyNumberFormat="1" applyFont="1" applyBorder="1" applyAlignment="1">
      <alignment horizontal="center" vertical="center"/>
    </xf>
    <xf numFmtId="49" fontId="23" fillId="0" borderId="48" xfId="0" applyNumberFormat="1" applyFont="1" applyBorder="1" applyAlignment="1">
      <alignment horizontal="center" vertical="center"/>
    </xf>
    <xf numFmtId="0" fontId="22" fillId="0" borderId="47" xfId="0" applyFont="1" applyBorder="1" applyAlignment="1">
      <alignment horizontal="left" vertical="center" wrapText="1"/>
    </xf>
    <xf numFmtId="0" fontId="22" fillId="0" borderId="57" xfId="0" applyFont="1" applyBorder="1" applyAlignment="1">
      <alignment horizontal="left" vertical="center" wrapText="1"/>
    </xf>
    <xf numFmtId="49" fontId="23" fillId="2" borderId="48" xfId="0" applyNumberFormat="1" applyFont="1" applyFill="1" applyBorder="1" applyAlignment="1">
      <alignment horizontal="center" vertical="center"/>
    </xf>
    <xf numFmtId="49" fontId="14" fillId="2" borderId="48" xfId="0" applyNumberFormat="1" applyFont="1" applyFill="1" applyBorder="1" applyAlignment="1">
      <alignment horizontal="center" vertical="center"/>
    </xf>
    <xf numFmtId="49" fontId="15" fillId="2" borderId="48" xfId="0" applyNumberFormat="1" applyFont="1" applyFill="1" applyBorder="1" applyAlignment="1">
      <alignment horizontal="center" vertical="center"/>
    </xf>
    <xf numFmtId="0" fontId="23" fillId="0" borderId="47" xfId="0" applyFont="1" applyBorder="1" applyAlignment="1">
      <alignment horizontal="left" vertical="center" wrapText="1"/>
    </xf>
    <xf numFmtId="0" fontId="23" fillId="0" borderId="57" xfId="0" applyFont="1" applyBorder="1" applyAlignment="1">
      <alignment horizontal="left" vertical="center" wrapText="1"/>
    </xf>
    <xf numFmtId="49" fontId="14" fillId="0" borderId="48" xfId="0" applyNumberFormat="1" applyFont="1" applyBorder="1" applyAlignment="1">
      <alignment horizontal="center" vertical="center"/>
    </xf>
    <xf numFmtId="49" fontId="15" fillId="0" borderId="48" xfId="0" applyNumberFormat="1" applyFont="1" applyBorder="1" applyAlignment="1">
      <alignment horizontal="center" vertical="center"/>
    </xf>
    <xf numFmtId="4" fontId="18" fillId="0" borderId="4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164" fontId="14" fillId="0" borderId="66" xfId="0" applyNumberFormat="1" applyFont="1" applyBorder="1" applyAlignment="1">
      <alignment horizontal="right" vertical="center"/>
    </xf>
    <xf numFmtId="164" fontId="15" fillId="0" borderId="66" xfId="0" applyNumberFormat="1" applyFont="1" applyBorder="1" applyAlignment="1">
      <alignment horizontal="right" vertical="center"/>
    </xf>
    <xf numFmtId="164" fontId="15" fillId="0" borderId="66" xfId="0" applyNumberFormat="1" applyFont="1" applyBorder="1" applyAlignment="1">
      <alignment horizontal="center" vertical="center"/>
    </xf>
    <xf numFmtId="164" fontId="14" fillId="0" borderId="72" xfId="0" applyNumberFormat="1" applyFont="1" applyBorder="1" applyAlignment="1">
      <alignment horizontal="right" vertical="center"/>
    </xf>
    <xf numFmtId="0" fontId="15" fillId="2" borderId="47" xfId="0" applyFont="1" applyFill="1" applyBorder="1" applyAlignment="1">
      <alignment horizontal="left" vertical="center" wrapText="1"/>
    </xf>
    <xf numFmtId="0" fontId="15" fillId="2" borderId="57" xfId="0" applyFont="1" applyFill="1" applyBorder="1" applyAlignment="1">
      <alignment horizontal="left" vertical="center" wrapText="1"/>
    </xf>
    <xf numFmtId="49" fontId="22" fillId="2" borderId="48" xfId="0" applyNumberFormat="1" applyFont="1" applyFill="1" applyBorder="1" applyAlignment="1">
      <alignment horizontal="center" vertical="center"/>
    </xf>
    <xf numFmtId="4" fontId="18" fillId="2" borderId="4" xfId="0" applyNumberFormat="1" applyFont="1" applyFill="1" applyBorder="1" applyAlignment="1">
      <alignment horizontal="right" vertical="center"/>
    </xf>
    <xf numFmtId="164" fontId="15" fillId="2" borderId="66" xfId="0" applyNumberFormat="1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center"/>
    </xf>
    <xf numFmtId="164" fontId="14" fillId="2" borderId="28" xfId="0" applyNumberFormat="1" applyFont="1" applyFill="1" applyBorder="1" applyAlignment="1">
      <alignment horizontal="right" vertical="center"/>
    </xf>
    <xf numFmtId="4" fontId="20" fillId="2" borderId="27" xfId="0" applyNumberFormat="1" applyFont="1" applyFill="1" applyBorder="1"/>
    <xf numFmtId="0" fontId="15" fillId="2" borderId="49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/>
    </xf>
    <xf numFmtId="4" fontId="16" fillId="0" borderId="22" xfId="0" applyNumberFormat="1" applyFont="1" applyBorder="1" applyAlignment="1">
      <alignment horizontal="right" vertical="center"/>
    </xf>
    <xf numFmtId="164" fontId="14" fillId="0" borderId="73" xfId="0" applyNumberFormat="1" applyFont="1" applyBorder="1" applyAlignment="1">
      <alignment horizontal="right" vertical="center"/>
    </xf>
    <xf numFmtId="49" fontId="22" fillId="0" borderId="74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" fontId="16" fillId="0" borderId="22" xfId="0" applyNumberFormat="1" applyFont="1" applyBorder="1" applyAlignment="1">
      <alignment horizontal="center" vertical="center"/>
    </xf>
    <xf numFmtId="1" fontId="16" fillId="0" borderId="4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4" fillId="0" borderId="47" xfId="0" applyFont="1" applyBorder="1" applyAlignment="1">
      <alignment horizontal="left" vertical="center" wrapText="1"/>
    </xf>
    <xf numFmtId="0" fontId="14" fillId="0" borderId="57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15" fillId="0" borderId="5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1" fontId="16" fillId="2" borderId="4" xfId="0" applyNumberFormat="1" applyFont="1" applyFill="1" applyBorder="1" applyAlignment="1">
      <alignment horizontal="center" vertical="center"/>
    </xf>
    <xf numFmtId="164" fontId="14" fillId="0" borderId="66" xfId="0" applyNumberFormat="1" applyFont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164" fontId="19" fillId="2" borderId="4" xfId="0" applyNumberFormat="1" applyFont="1" applyFill="1" applyBorder="1" applyAlignment="1">
      <alignment horizontal="right" vertical="center"/>
    </xf>
    <xf numFmtId="164" fontId="14" fillId="4" borderId="4" xfId="0" applyNumberFormat="1" applyFont="1" applyFill="1" applyBorder="1" applyAlignment="1">
      <alignment horizontal="right" vertical="center"/>
    </xf>
    <xf numFmtId="2" fontId="16" fillId="4" borderId="22" xfId="0" applyNumberFormat="1" applyFont="1" applyFill="1" applyBorder="1" applyAlignment="1">
      <alignment horizontal="center" vertical="center"/>
    </xf>
    <xf numFmtId="164" fontId="14" fillId="4" borderId="22" xfId="0" applyNumberFormat="1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right" vertical="center"/>
    </xf>
    <xf numFmtId="164" fontId="15" fillId="0" borderId="6" xfId="0" applyNumberFormat="1" applyFont="1" applyBorder="1" applyAlignment="1">
      <alignment horizontal="right" vertical="center"/>
    </xf>
    <xf numFmtId="164" fontId="14" fillId="4" borderId="21" xfId="0" applyNumberFormat="1" applyFont="1" applyFill="1" applyBorder="1" applyAlignment="1">
      <alignment horizontal="right" vertical="center"/>
    </xf>
    <xf numFmtId="0" fontId="14" fillId="2" borderId="15" xfId="0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/>
    <xf numFmtId="49" fontId="22" fillId="0" borderId="65" xfId="0" applyNumberFormat="1" applyFont="1" applyBorder="1" applyAlignment="1">
      <alignment horizontal="center" vertical="center"/>
    </xf>
    <xf numFmtId="0" fontId="22" fillId="0" borderId="66" xfId="0" applyFont="1" applyBorder="1" applyAlignment="1">
      <alignment horizontal="left" vertical="center" wrapText="1"/>
    </xf>
    <xf numFmtId="0" fontId="22" fillId="0" borderId="47" xfId="0" applyFont="1" applyBorder="1" applyAlignment="1">
      <alignment horizontal="left" vertical="center" wrapText="1"/>
    </xf>
    <xf numFmtId="0" fontId="22" fillId="0" borderId="57" xfId="0" applyFont="1" applyBorder="1" applyAlignment="1">
      <alignment horizontal="left" vertical="center" wrapText="1"/>
    </xf>
    <xf numFmtId="164" fontId="14" fillId="0" borderId="65" xfId="0" applyNumberFormat="1" applyFont="1" applyBorder="1" applyAlignment="1">
      <alignment vertical="center"/>
    </xf>
    <xf numFmtId="49" fontId="22" fillId="0" borderId="75" xfId="0" applyNumberFormat="1" applyFont="1" applyBorder="1" applyAlignment="1">
      <alignment horizontal="center" vertical="center"/>
    </xf>
    <xf numFmtId="0" fontId="22" fillId="0" borderId="73" xfId="0" applyFont="1" applyBorder="1" applyAlignment="1">
      <alignment horizontal="left" vertical="center" wrapText="1"/>
    </xf>
    <xf numFmtId="0" fontId="22" fillId="0" borderId="76" xfId="0" applyFont="1" applyBorder="1" applyAlignment="1">
      <alignment horizontal="left" vertical="center" wrapText="1"/>
    </xf>
    <xf numFmtId="0" fontId="22" fillId="0" borderId="77" xfId="0" applyFont="1" applyBorder="1" applyAlignment="1">
      <alignment horizontal="left" vertical="center" wrapText="1"/>
    </xf>
    <xf numFmtId="164" fontId="14" fillId="0" borderId="75" xfId="0" applyNumberFormat="1" applyFont="1" applyBorder="1" applyAlignment="1">
      <alignment vertical="center"/>
    </xf>
    <xf numFmtId="49" fontId="23" fillId="0" borderId="65" xfId="0" applyNumberFormat="1" applyFont="1" applyBorder="1" applyAlignment="1">
      <alignment horizontal="center" vertical="center"/>
    </xf>
    <xf numFmtId="0" fontId="23" fillId="0" borderId="66" xfId="0" applyFont="1" applyBorder="1" applyAlignment="1">
      <alignment horizontal="left" vertical="center" wrapText="1"/>
    </xf>
    <xf numFmtId="0" fontId="23" fillId="0" borderId="47" xfId="0" applyFont="1" applyBorder="1" applyAlignment="1">
      <alignment horizontal="left" vertical="center" wrapText="1"/>
    </xf>
    <xf numFmtId="0" fontId="23" fillId="0" borderId="57" xfId="0" applyFont="1" applyBorder="1" applyAlignment="1">
      <alignment horizontal="left" vertical="center" wrapText="1"/>
    </xf>
    <xf numFmtId="164" fontId="15" fillId="0" borderId="65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2" fontId="7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64" fontId="15" fillId="0" borderId="66" xfId="0" applyNumberFormat="1" applyFont="1" applyBorder="1" applyAlignment="1">
      <alignment horizontal="center" vertical="center"/>
    </xf>
    <xf numFmtId="164" fontId="15" fillId="0" borderId="47" xfId="0" applyNumberFormat="1" applyFont="1" applyBorder="1" applyAlignment="1">
      <alignment horizontal="center" vertical="center"/>
    </xf>
    <xf numFmtId="164" fontId="15" fillId="0" borderId="71" xfId="0" applyNumberFormat="1" applyFont="1" applyBorder="1" applyAlignment="1">
      <alignment horizontal="center" vertical="center"/>
    </xf>
    <xf numFmtId="49" fontId="23" fillId="2" borderId="65" xfId="0" applyNumberFormat="1" applyFont="1" applyFill="1" applyBorder="1" applyAlignment="1">
      <alignment horizontal="center" vertical="center"/>
    </xf>
    <xf numFmtId="0" fontId="23" fillId="2" borderId="66" xfId="0" applyFont="1" applyFill="1" applyBorder="1" applyAlignment="1">
      <alignment horizontal="left" vertical="center" wrapText="1"/>
    </xf>
    <xf numFmtId="0" fontId="23" fillId="2" borderId="47" xfId="0" applyFont="1" applyFill="1" applyBorder="1" applyAlignment="1">
      <alignment horizontal="left" vertical="center" wrapText="1"/>
    </xf>
    <xf numFmtId="0" fontId="23" fillId="2" borderId="57" xfId="0" applyFont="1" applyFill="1" applyBorder="1" applyAlignment="1">
      <alignment horizontal="left" vertical="center" wrapText="1"/>
    </xf>
    <xf numFmtId="164" fontId="15" fillId="2" borderId="65" xfId="0" applyNumberFormat="1" applyFont="1" applyFill="1" applyBorder="1" applyAlignment="1">
      <alignment vertical="center"/>
    </xf>
    <xf numFmtId="49" fontId="14" fillId="2" borderId="65" xfId="0" applyNumberFormat="1" applyFont="1" applyFill="1" applyBorder="1" applyAlignment="1">
      <alignment horizontal="center" vertical="center"/>
    </xf>
    <xf numFmtId="0" fontId="14" fillId="2" borderId="66" xfId="0" applyFont="1" applyFill="1" applyBorder="1" applyAlignment="1">
      <alignment horizontal="left" vertical="center" wrapText="1"/>
    </xf>
    <xf numFmtId="0" fontId="14" fillId="2" borderId="47" xfId="0" applyFont="1" applyFill="1" applyBorder="1" applyAlignment="1">
      <alignment horizontal="left" vertical="center" wrapText="1"/>
    </xf>
    <xf numFmtId="0" fontId="14" fillId="2" borderId="57" xfId="0" applyFont="1" applyFill="1" applyBorder="1" applyAlignment="1">
      <alignment horizontal="left" vertical="center" wrapText="1"/>
    </xf>
    <xf numFmtId="164" fontId="14" fillId="2" borderId="65" xfId="0" applyNumberFormat="1" applyFont="1" applyFill="1" applyBorder="1" applyAlignment="1">
      <alignment vertical="center"/>
    </xf>
    <xf numFmtId="0" fontId="14" fillId="0" borderId="66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 wrapText="1"/>
    </xf>
    <xf numFmtId="0" fontId="14" fillId="0" borderId="57" xfId="0" applyFont="1" applyBorder="1" applyAlignment="1">
      <alignment horizontal="left" vertical="center" wrapText="1"/>
    </xf>
    <xf numFmtId="49" fontId="15" fillId="0" borderId="65" xfId="0" applyNumberFormat="1" applyFont="1" applyBorder="1" applyAlignment="1">
      <alignment horizontal="center" vertical="center"/>
    </xf>
    <xf numFmtId="0" fontId="15" fillId="0" borderId="66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15" fillId="0" borderId="5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3" fillId="0" borderId="65" xfId="0" applyFont="1" applyBorder="1" applyAlignment="1">
      <alignment horizontal="left" vertical="center" wrapText="1"/>
    </xf>
    <xf numFmtId="0" fontId="15" fillId="0" borderId="6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22" fillId="0" borderId="67" xfId="0" applyFont="1" applyBorder="1" applyAlignment="1">
      <alignment horizontal="left" vertical="center" wrapText="1"/>
    </xf>
    <xf numFmtId="0" fontId="22" fillId="0" borderId="68" xfId="0" applyFont="1" applyBorder="1" applyAlignment="1">
      <alignment horizontal="left" vertical="center" wrapText="1"/>
    </xf>
    <xf numFmtId="0" fontId="22" fillId="0" borderId="69" xfId="0" applyFont="1" applyBorder="1" applyAlignment="1">
      <alignment horizontal="left" vertical="center" wrapText="1"/>
    </xf>
    <xf numFmtId="164" fontId="14" fillId="0" borderId="70" xfId="0" applyNumberFormat="1" applyFont="1" applyBorder="1" applyAlignment="1">
      <alignment vertical="center"/>
    </xf>
    <xf numFmtId="164" fontId="15" fillId="0" borderId="66" xfId="0" applyNumberFormat="1" applyFont="1" applyBorder="1" applyAlignment="1">
      <alignment vertical="center"/>
    </xf>
    <xf numFmtId="164" fontId="15" fillId="0" borderId="47" xfId="0" applyNumberFormat="1" applyFont="1" applyBorder="1" applyAlignment="1">
      <alignment vertical="center"/>
    </xf>
    <xf numFmtId="164" fontId="15" fillId="0" borderId="71" xfId="0" applyNumberFormat="1" applyFont="1" applyBorder="1" applyAlignment="1">
      <alignment vertical="center"/>
    </xf>
    <xf numFmtId="0" fontId="15" fillId="2" borderId="66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164" fontId="15" fillId="2" borderId="66" xfId="0" applyNumberFormat="1" applyFont="1" applyFill="1" applyBorder="1" applyAlignment="1">
      <alignment vertical="center"/>
    </xf>
    <xf numFmtId="164" fontId="15" fillId="2" borderId="47" xfId="0" applyNumberFormat="1" applyFont="1" applyFill="1" applyBorder="1" applyAlignment="1">
      <alignment vertical="center"/>
    </xf>
    <xf numFmtId="164" fontId="15" fillId="2" borderId="71" xfId="0" applyNumberFormat="1" applyFont="1" applyFill="1" applyBorder="1" applyAlignment="1">
      <alignment vertical="center"/>
    </xf>
    <xf numFmtId="49" fontId="15" fillId="2" borderId="65" xfId="0" applyNumberFormat="1" applyFont="1" applyFill="1" applyBorder="1" applyAlignment="1">
      <alignment horizontal="center" vertical="center"/>
    </xf>
    <xf numFmtId="0" fontId="15" fillId="2" borderId="66" xfId="0" applyFont="1" applyFill="1" applyBorder="1" applyAlignment="1">
      <alignment horizontal="left" vertical="center" wrapText="1"/>
    </xf>
    <xf numFmtId="0" fontId="15" fillId="2" borderId="47" xfId="0" applyFont="1" applyFill="1" applyBorder="1" applyAlignment="1">
      <alignment horizontal="left" vertical="center" wrapText="1"/>
    </xf>
    <xf numFmtId="0" fontId="15" fillId="2" borderId="57" xfId="0" applyFont="1" applyFill="1" applyBorder="1" applyAlignment="1">
      <alignment horizontal="left" vertical="center" wrapText="1"/>
    </xf>
    <xf numFmtId="49" fontId="14" fillId="0" borderId="66" xfId="0" applyNumberFormat="1" applyFont="1" applyBorder="1" applyAlignment="1">
      <alignment horizontal="center" vertical="center"/>
    </xf>
    <xf numFmtId="49" fontId="22" fillId="0" borderId="57" xfId="0" applyNumberFormat="1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164" fontId="14" fillId="0" borderId="66" xfId="0" applyNumberFormat="1" applyFont="1" applyBorder="1" applyAlignment="1">
      <alignment vertical="center"/>
    </xf>
    <xf numFmtId="164" fontId="14" fillId="0" borderId="47" xfId="0" applyNumberFormat="1" applyFont="1" applyBorder="1" applyAlignment="1">
      <alignment vertical="center"/>
    </xf>
    <xf numFmtId="164" fontId="14" fillId="0" borderId="71" xfId="0" applyNumberFormat="1" applyFont="1" applyBorder="1" applyAlignment="1">
      <alignment vertical="center"/>
    </xf>
    <xf numFmtId="0" fontId="14" fillId="0" borderId="47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left" vertical="center"/>
    </xf>
    <xf numFmtId="0" fontId="14" fillId="3" borderId="26" xfId="0" applyFont="1" applyFill="1" applyBorder="1" applyAlignment="1">
      <alignment horizontal="left" vertical="center"/>
    </xf>
    <xf numFmtId="0" fontId="14" fillId="3" borderId="26" xfId="0" applyFont="1" applyFill="1" applyBorder="1" applyAlignment="1">
      <alignment horizontal="left" vertical="center" wrapText="1"/>
    </xf>
    <xf numFmtId="0" fontId="14" fillId="3" borderId="27" xfId="0" applyFont="1" applyFill="1" applyBorder="1" applyAlignment="1">
      <alignment horizontal="left" vertical="center"/>
    </xf>
    <xf numFmtId="164" fontId="14" fillId="2" borderId="28" xfId="0" applyNumberFormat="1" applyFont="1" applyFill="1" applyBorder="1" applyAlignment="1">
      <alignment horizontal="right" vertical="center"/>
    </xf>
    <xf numFmtId="164" fontId="14" fillId="2" borderId="26" xfId="0" applyNumberFormat="1" applyFont="1" applyFill="1" applyBorder="1" applyAlignment="1">
      <alignment horizontal="right" vertical="center"/>
    </xf>
    <xf numFmtId="164" fontId="14" fillId="2" borderId="64" xfId="0" applyNumberFormat="1" applyFont="1" applyFill="1" applyBorder="1" applyAlignment="1">
      <alignment horizontal="right" vertical="center"/>
    </xf>
    <xf numFmtId="164" fontId="14" fillId="2" borderId="51" xfId="0" applyNumberFormat="1" applyFont="1" applyFill="1" applyBorder="1" applyAlignment="1">
      <alignment horizontal="right" vertical="center"/>
    </xf>
    <xf numFmtId="164" fontId="14" fillId="2" borderId="53" xfId="0" applyNumberFormat="1" applyFont="1" applyFill="1" applyBorder="1" applyAlignment="1">
      <alignment horizontal="right" vertical="center"/>
    </xf>
    <xf numFmtId="4" fontId="14" fillId="2" borderId="53" xfId="0" applyNumberFormat="1" applyFont="1" applyFill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 vertical="center"/>
    </xf>
    <xf numFmtId="0" fontId="15" fillId="3" borderId="24" xfId="0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/>
    </xf>
    <xf numFmtId="164" fontId="15" fillId="0" borderId="60" xfId="0" applyNumberFormat="1" applyFont="1" applyBorder="1" applyAlignment="1">
      <alignment horizontal="right" vertical="center"/>
    </xf>
    <xf numFmtId="164" fontId="15" fillId="0" borderId="63" xfId="0" applyNumberFormat="1" applyFont="1" applyBorder="1" applyAlignment="1">
      <alignment horizontal="right" vertical="center"/>
    </xf>
    <xf numFmtId="164" fontId="15" fillId="0" borderId="61" xfId="0" applyNumberFormat="1" applyFont="1" applyBorder="1" applyAlignment="1">
      <alignment horizontal="right" vertical="center"/>
    </xf>
    <xf numFmtId="164" fontId="14" fillId="0" borderId="24" xfId="0" applyNumberFormat="1" applyFont="1" applyBorder="1" applyAlignment="1">
      <alignment horizontal="right" vertical="center"/>
    </xf>
    <xf numFmtId="4" fontId="14" fillId="0" borderId="24" xfId="0" applyNumberFormat="1" applyFont="1" applyBorder="1" applyAlignment="1">
      <alignment horizontal="right" vertical="center"/>
    </xf>
    <xf numFmtId="164" fontId="14" fillId="0" borderId="5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164" fontId="15" fillId="0" borderId="5" xfId="0" applyNumberFormat="1" applyFont="1" applyBorder="1" applyAlignment="1">
      <alignment horizontal="right" vertical="center"/>
    </xf>
    <xf numFmtId="164" fontId="15" fillId="0" borderId="6" xfId="0" applyNumberFormat="1" applyFont="1" applyBorder="1" applyAlignment="1">
      <alignment horizontal="right" vertical="center"/>
    </xf>
    <xf numFmtId="164" fontId="15" fillId="0" borderId="7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horizontal="right" vertical="center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49" fontId="15" fillId="3" borderId="5" xfId="0" applyNumberFormat="1" applyFont="1" applyFill="1" applyBorder="1" applyAlignment="1">
      <alignment horizontal="center" vertical="center" wrapText="1"/>
    </xf>
    <xf numFmtId="49" fontId="15" fillId="3" borderId="7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4" fillId="3" borderId="7" xfId="0" applyNumberFormat="1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64" fontId="14" fillId="4" borderId="4" xfId="0" applyNumberFormat="1" applyFont="1" applyFill="1" applyBorder="1" applyAlignment="1">
      <alignment horizontal="right" vertical="center"/>
    </xf>
    <xf numFmtId="4" fontId="14" fillId="4" borderId="4" xfId="0" applyNumberFormat="1" applyFont="1" applyFill="1" applyBorder="1" applyAlignment="1">
      <alignment horizontal="right" vertical="center"/>
    </xf>
    <xf numFmtId="0" fontId="14" fillId="3" borderId="14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right" vertical="center"/>
    </xf>
    <xf numFmtId="4" fontId="14" fillId="0" borderId="7" xfId="0" applyNumberFormat="1" applyFont="1" applyBorder="1" applyAlignment="1">
      <alignment horizontal="right" vertical="center"/>
    </xf>
    <xf numFmtId="164" fontId="14" fillId="4" borderId="21" xfId="0" applyNumberFormat="1" applyFont="1" applyFill="1" applyBorder="1" applyAlignment="1">
      <alignment horizontal="right" vertical="center"/>
    </xf>
    <xf numFmtId="164" fontId="14" fillId="4" borderId="62" xfId="0" applyNumberFormat="1" applyFont="1" applyFill="1" applyBorder="1" applyAlignment="1">
      <alignment horizontal="right" vertical="center"/>
    </xf>
    <xf numFmtId="164" fontId="14" fillId="4" borderId="59" xfId="0" applyNumberFormat="1" applyFont="1" applyFill="1" applyBorder="1" applyAlignment="1">
      <alignment horizontal="right" vertical="center"/>
    </xf>
    <xf numFmtId="4" fontId="14" fillId="4" borderId="21" xfId="0" applyNumberFormat="1" applyFont="1" applyFill="1" applyBorder="1" applyAlignment="1">
      <alignment horizontal="right" vertical="center"/>
    </xf>
    <xf numFmtId="4" fontId="14" fillId="4" borderId="59" xfId="0" applyNumberFormat="1" applyFont="1" applyFill="1" applyBorder="1" applyAlignment="1">
      <alignment horizontal="right" vertical="center"/>
    </xf>
    <xf numFmtId="0" fontId="14" fillId="4" borderId="18" xfId="0" applyFont="1" applyFill="1" applyBorder="1" applyAlignment="1">
      <alignment horizontal="left" vertical="center" wrapText="1"/>
    </xf>
    <xf numFmtId="0" fontId="14" fillId="4" borderId="19" xfId="0" applyFont="1" applyFill="1" applyBorder="1" applyAlignment="1">
      <alignment horizontal="left" vertical="center" wrapText="1"/>
    </xf>
    <xf numFmtId="49" fontId="14" fillId="4" borderId="20" xfId="0" applyNumberFormat="1" applyFont="1" applyFill="1" applyBorder="1" applyAlignment="1">
      <alignment horizontal="center" vertical="center" wrapText="1"/>
    </xf>
    <xf numFmtId="49" fontId="14" fillId="4" borderId="20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52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left" vertical="center" wrapText="1"/>
    </xf>
    <xf numFmtId="0" fontId="14" fillId="2" borderId="45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4" fillId="2" borderId="46" xfId="0" applyFont="1" applyFill="1" applyBorder="1" applyAlignment="1">
      <alignment horizontal="left" vertical="center" wrapText="1"/>
    </xf>
    <xf numFmtId="164" fontId="14" fillId="4" borderId="20" xfId="0" applyNumberFormat="1" applyFont="1" applyFill="1" applyBorder="1" applyAlignment="1">
      <alignment horizontal="right" vertical="center"/>
    </xf>
    <xf numFmtId="0" fontId="15" fillId="4" borderId="23" xfId="0" applyFont="1" applyFill="1" applyBorder="1" applyAlignment="1">
      <alignment vertical="center" wrapText="1"/>
    </xf>
    <xf numFmtId="0" fontId="14" fillId="4" borderId="23" xfId="0" applyFont="1" applyFill="1" applyBorder="1" applyAlignment="1">
      <alignment horizontal="left" vertical="center" wrapText="1"/>
    </xf>
    <xf numFmtId="164" fontId="15" fillId="0" borderId="8" xfId="0" applyNumberFormat="1" applyFont="1" applyBorder="1" applyAlignment="1">
      <alignment horizontal="right" vertical="center"/>
    </xf>
    <xf numFmtId="49" fontId="15" fillId="3" borderId="5" xfId="0" applyNumberFormat="1" applyFont="1" applyFill="1" applyBorder="1" applyAlignment="1">
      <alignment horizontal="center" vertical="center"/>
    </xf>
    <xf numFmtId="49" fontId="15" fillId="3" borderId="7" xfId="0" applyNumberFormat="1" applyFont="1" applyFill="1" applyBorder="1" applyAlignment="1">
      <alignment horizontal="center" vertical="center"/>
    </xf>
    <xf numFmtId="0" fontId="14" fillId="0" borderId="78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7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center" vertical="center" wrapText="1"/>
    </xf>
    <xf numFmtId="164" fontId="14" fillId="2" borderId="44" xfId="0" applyNumberFormat="1" applyFont="1" applyFill="1" applyBorder="1" applyAlignment="1">
      <alignment horizontal="right" vertical="center"/>
    </xf>
    <xf numFmtId="164" fontId="14" fillId="2" borderId="22" xfId="0" applyNumberFormat="1" applyFont="1" applyFill="1" applyBorder="1" applyAlignment="1">
      <alignment horizontal="right" vertical="center"/>
    </xf>
    <xf numFmtId="164" fontId="14" fillId="2" borderId="46" xfId="0" applyNumberFormat="1" applyFont="1" applyFill="1" applyBorder="1" applyAlignment="1">
      <alignment horizontal="right" vertical="center"/>
    </xf>
    <xf numFmtId="164" fontId="27" fillId="3" borderId="5" xfId="0" applyNumberFormat="1" applyFont="1" applyFill="1" applyBorder="1" applyAlignment="1">
      <alignment vertical="center"/>
    </xf>
    <xf numFmtId="164" fontId="14" fillId="2" borderId="4" xfId="0" applyNumberFormat="1" applyFont="1" applyFill="1" applyBorder="1" applyAlignment="1">
      <alignment horizontal="right" vertical="center"/>
    </xf>
    <xf numFmtId="164" fontId="14" fillId="2" borderId="80" xfId="0" applyNumberFormat="1" applyFont="1" applyFill="1" applyBorder="1" applyAlignment="1">
      <alignment horizontal="right" vertical="center"/>
    </xf>
    <xf numFmtId="0" fontId="19" fillId="2" borderId="46" xfId="0" applyFont="1" applyFill="1" applyBorder="1" applyAlignment="1">
      <alignment vertical="center" wrapText="1"/>
    </xf>
    <xf numFmtId="49" fontId="28" fillId="2" borderId="47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right" vertical="center"/>
    </xf>
    <xf numFmtId="4" fontId="19" fillId="2" borderId="4" xfId="0" applyNumberFormat="1" applyFont="1" applyFill="1" applyBorder="1" applyAlignment="1">
      <alignment horizontal="right" vertical="center"/>
    </xf>
    <xf numFmtId="164" fontId="14" fillId="2" borderId="81" xfId="0" applyNumberFormat="1" applyFont="1" applyFill="1" applyBorder="1" applyAlignment="1">
      <alignment horizontal="right" vertical="center"/>
    </xf>
    <xf numFmtId="0" fontId="14" fillId="2" borderId="33" xfId="0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33" xfId="0" applyNumberFormat="1" applyFont="1" applyFill="1" applyBorder="1" applyAlignment="1">
      <alignment horizontal="right" vertical="center"/>
    </xf>
    <xf numFmtId="164" fontId="14" fillId="0" borderId="58" xfId="0" applyNumberFormat="1" applyFont="1" applyBorder="1" applyAlignment="1">
      <alignment horizontal="right" vertical="center"/>
    </xf>
    <xf numFmtId="4" fontId="14" fillId="2" borderId="24" xfId="0" applyNumberFormat="1" applyFont="1" applyFill="1" applyBorder="1" applyAlignment="1">
      <alignment horizontal="right" vertical="center"/>
    </xf>
    <xf numFmtId="0" fontId="19" fillId="2" borderId="49" xfId="0" applyFont="1" applyFill="1" applyBorder="1" applyAlignment="1">
      <alignment horizontal="left" vertical="center"/>
    </xf>
    <xf numFmtId="0" fontId="19" fillId="2" borderId="50" xfId="0" applyFont="1" applyFill="1" applyBorder="1" applyAlignment="1">
      <alignment horizontal="left" vertical="center"/>
    </xf>
    <xf numFmtId="164" fontId="19" fillId="2" borderId="13" xfId="0" applyNumberFormat="1" applyFont="1" applyFill="1" applyBorder="1" applyAlignment="1">
      <alignment horizontal="right" vertical="center"/>
    </xf>
    <xf numFmtId="4" fontId="19" fillId="2" borderId="1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"/>
  <sheetViews>
    <sheetView topLeftCell="B1" zoomScale="106" zoomScaleNormal="106" workbookViewId="0">
      <selection activeCell="Y6" sqref="Y6"/>
    </sheetView>
  </sheetViews>
  <sheetFormatPr defaultRowHeight="15" x14ac:dyDescent="0.25"/>
  <cols>
    <col min="1" max="1" width="9.140625" hidden="1" customWidth="1"/>
    <col min="4" max="4" width="10.5703125" customWidth="1"/>
    <col min="9" max="9" width="12.28515625" customWidth="1"/>
    <col min="10" max="10" width="3.42578125" hidden="1" customWidth="1"/>
    <col min="11" max="11" width="4.7109375" hidden="1" customWidth="1"/>
    <col min="12" max="12" width="9.140625" hidden="1" customWidth="1"/>
    <col min="13" max="13" width="8.140625" hidden="1" customWidth="1"/>
    <col min="14" max="15" width="9.140625" hidden="1" customWidth="1"/>
    <col min="16" max="16" width="3.5703125" customWidth="1"/>
    <col min="17" max="17" width="4.42578125" customWidth="1"/>
    <col min="18" max="18" width="7.5703125" customWidth="1"/>
    <col min="19" max="19" width="16.42578125" customWidth="1"/>
    <col min="20" max="20" width="10.42578125" customWidth="1"/>
    <col min="21" max="21" width="16.42578125" customWidth="1"/>
    <col min="22" max="22" width="11.5703125" customWidth="1"/>
  </cols>
  <sheetData>
    <row r="1" spans="1:23" ht="34.15" customHeight="1" x14ac:dyDescent="0.25">
      <c r="A1" s="1"/>
      <c r="B1" s="127" t="s">
        <v>306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</row>
    <row r="2" spans="1:23" x14ac:dyDescent="0.25">
      <c r="A2" s="2"/>
      <c r="B2" s="83" t="s">
        <v>0</v>
      </c>
      <c r="C2" s="84" t="s">
        <v>1</v>
      </c>
      <c r="D2" s="85"/>
      <c r="E2" s="84" t="s">
        <v>2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128" t="s">
        <v>303</v>
      </c>
      <c r="Q2" s="129"/>
      <c r="R2" s="130"/>
      <c r="S2" s="101" t="s">
        <v>304</v>
      </c>
      <c r="T2" s="103" t="s">
        <v>305</v>
      </c>
      <c r="U2" s="125" t="s">
        <v>307</v>
      </c>
      <c r="V2" s="125" t="s">
        <v>90</v>
      </c>
      <c r="W2" s="126"/>
    </row>
    <row r="3" spans="1:23" ht="61.5" customHeight="1" x14ac:dyDescent="0.25">
      <c r="A3" s="2"/>
      <c r="B3" s="83"/>
      <c r="C3" s="85"/>
      <c r="D3" s="85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31"/>
      <c r="Q3" s="132"/>
      <c r="R3" s="133"/>
      <c r="S3" s="102"/>
      <c r="T3" s="103"/>
      <c r="U3" s="125"/>
      <c r="V3" s="125"/>
      <c r="W3" s="126"/>
    </row>
    <row r="4" spans="1:23" ht="15" customHeight="1" x14ac:dyDescent="0.25">
      <c r="A4" s="2"/>
      <c r="B4" s="63">
        <v>1</v>
      </c>
      <c r="C4" s="104">
        <v>2</v>
      </c>
      <c r="D4" s="104"/>
      <c r="E4" s="104">
        <v>3</v>
      </c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>
        <v>4</v>
      </c>
      <c r="Q4" s="104"/>
      <c r="R4" s="104"/>
      <c r="S4" s="63">
        <v>7</v>
      </c>
      <c r="T4" s="64">
        <v>8</v>
      </c>
      <c r="U4" s="64">
        <v>9</v>
      </c>
      <c r="V4" s="69">
        <v>10</v>
      </c>
      <c r="W4" s="5"/>
    </row>
    <row r="5" spans="1:23" s="4" customFormat="1" ht="22.9" customHeight="1" x14ac:dyDescent="0.2">
      <c r="A5" s="3"/>
      <c r="B5" s="56" t="s">
        <v>3</v>
      </c>
      <c r="C5" s="91" t="s">
        <v>4</v>
      </c>
      <c r="D5" s="91"/>
      <c r="E5" s="92" t="s">
        <v>5</v>
      </c>
      <c r="F5" s="93"/>
      <c r="G5" s="93"/>
      <c r="H5" s="93"/>
      <c r="I5" s="93"/>
      <c r="J5" s="93"/>
      <c r="K5" s="93"/>
      <c r="L5" s="93"/>
      <c r="M5" s="93"/>
      <c r="N5" s="94"/>
      <c r="O5" s="94"/>
      <c r="P5" s="95">
        <v>1251310000</v>
      </c>
      <c r="Q5" s="95"/>
      <c r="R5" s="95"/>
      <c r="S5" s="54">
        <v>950746907.61000001</v>
      </c>
      <c r="T5" s="58">
        <f>S5/P5*100</f>
        <v>75.98012543734167</v>
      </c>
      <c r="U5" s="55">
        <v>779942266.82000005</v>
      </c>
      <c r="V5" s="58">
        <f>S5/U5*100</f>
        <v>121.89965181479508</v>
      </c>
      <c r="W5" s="6"/>
    </row>
    <row r="6" spans="1:23" ht="28.15" customHeight="1" x14ac:dyDescent="0.25">
      <c r="A6" s="2"/>
      <c r="B6" s="26" t="s">
        <v>3</v>
      </c>
      <c r="C6" s="86" t="s">
        <v>6</v>
      </c>
      <c r="D6" s="86"/>
      <c r="E6" s="87" t="s">
        <v>7</v>
      </c>
      <c r="F6" s="88"/>
      <c r="G6" s="88"/>
      <c r="H6" s="88"/>
      <c r="I6" s="88"/>
      <c r="J6" s="88"/>
      <c r="K6" s="88"/>
      <c r="L6" s="88"/>
      <c r="M6" s="88"/>
      <c r="N6" s="89"/>
      <c r="O6" s="89"/>
      <c r="P6" s="90">
        <v>885000000</v>
      </c>
      <c r="Q6" s="90"/>
      <c r="R6" s="90"/>
      <c r="S6" s="38">
        <v>646247668.5</v>
      </c>
      <c r="T6" s="59">
        <f t="shared" ref="T6:T33" si="0">S6/P6*100</f>
        <v>73.022335423728819</v>
      </c>
      <c r="U6" s="39">
        <v>559060408.70000005</v>
      </c>
      <c r="V6" s="59">
        <f t="shared" ref="V6:V67" si="1">S6/U6*100</f>
        <v>115.59532001250797</v>
      </c>
      <c r="W6" s="5"/>
    </row>
    <row r="7" spans="1:23" ht="22.9" customHeight="1" x14ac:dyDescent="0.25">
      <c r="A7" s="2"/>
      <c r="B7" s="26" t="s">
        <v>3</v>
      </c>
      <c r="C7" s="86" t="s">
        <v>8</v>
      </c>
      <c r="D7" s="86"/>
      <c r="E7" s="87" t="s">
        <v>9</v>
      </c>
      <c r="F7" s="88"/>
      <c r="G7" s="88"/>
      <c r="H7" s="88"/>
      <c r="I7" s="88"/>
      <c r="J7" s="88"/>
      <c r="K7" s="88"/>
      <c r="L7" s="88"/>
      <c r="M7" s="88"/>
      <c r="N7" s="89"/>
      <c r="O7" s="89"/>
      <c r="P7" s="90">
        <v>885000000</v>
      </c>
      <c r="Q7" s="90"/>
      <c r="R7" s="90"/>
      <c r="S7" s="38">
        <v>646247668.5</v>
      </c>
      <c r="T7" s="59">
        <f t="shared" si="0"/>
        <v>73.022335423728819</v>
      </c>
      <c r="U7" s="39">
        <v>559060408.70000005</v>
      </c>
      <c r="V7" s="59">
        <f t="shared" si="1"/>
        <v>115.59532001250797</v>
      </c>
      <c r="W7" s="5"/>
    </row>
    <row r="8" spans="1:23" ht="58.5" customHeight="1" x14ac:dyDescent="0.25">
      <c r="A8" s="2"/>
      <c r="B8" s="27" t="s">
        <v>3</v>
      </c>
      <c r="C8" s="96" t="s">
        <v>229</v>
      </c>
      <c r="D8" s="96"/>
      <c r="E8" s="97" t="s">
        <v>230</v>
      </c>
      <c r="F8" s="98"/>
      <c r="G8" s="98"/>
      <c r="H8" s="98"/>
      <c r="I8" s="98"/>
      <c r="J8" s="98"/>
      <c r="K8" s="98"/>
      <c r="L8" s="98"/>
      <c r="M8" s="98"/>
      <c r="N8" s="99"/>
      <c r="O8" s="99"/>
      <c r="P8" s="100">
        <v>783090000</v>
      </c>
      <c r="Q8" s="100"/>
      <c r="R8" s="100"/>
      <c r="S8" s="37">
        <v>530835031.19999999</v>
      </c>
      <c r="T8" s="60">
        <f t="shared" si="0"/>
        <v>67.787231505957166</v>
      </c>
      <c r="U8" s="40">
        <v>488928735.44999999</v>
      </c>
      <c r="V8" s="57">
        <f t="shared" si="1"/>
        <v>108.57104373532684</v>
      </c>
      <c r="W8" s="5"/>
    </row>
    <row r="9" spans="1:23" ht="85.5" customHeight="1" x14ac:dyDescent="0.25">
      <c r="A9" s="2"/>
      <c r="B9" s="27" t="s">
        <v>3</v>
      </c>
      <c r="C9" s="96" t="s">
        <v>231</v>
      </c>
      <c r="D9" s="96"/>
      <c r="E9" s="97" t="s">
        <v>232</v>
      </c>
      <c r="F9" s="98"/>
      <c r="G9" s="98"/>
      <c r="H9" s="98"/>
      <c r="I9" s="98"/>
      <c r="J9" s="98"/>
      <c r="K9" s="98"/>
      <c r="L9" s="98"/>
      <c r="M9" s="98"/>
      <c r="N9" s="99"/>
      <c r="O9" s="99"/>
      <c r="P9" s="100">
        <v>3186000</v>
      </c>
      <c r="Q9" s="100"/>
      <c r="R9" s="100"/>
      <c r="S9" s="37">
        <v>3140018.65</v>
      </c>
      <c r="T9" s="60">
        <f t="shared" si="0"/>
        <v>98.556768675455103</v>
      </c>
      <c r="U9" s="40">
        <v>1700012.38</v>
      </c>
      <c r="V9" s="57">
        <f t="shared" si="1"/>
        <v>184.70563432014538</v>
      </c>
      <c r="W9" s="5"/>
    </row>
    <row r="10" spans="1:23" ht="43.5" customHeight="1" x14ac:dyDescent="0.25">
      <c r="A10" s="2"/>
      <c r="B10" s="27" t="s">
        <v>3</v>
      </c>
      <c r="C10" s="96" t="s">
        <v>233</v>
      </c>
      <c r="D10" s="96"/>
      <c r="E10" s="97" t="s">
        <v>234</v>
      </c>
      <c r="F10" s="98"/>
      <c r="G10" s="98"/>
      <c r="H10" s="98"/>
      <c r="I10" s="98"/>
      <c r="J10" s="98"/>
      <c r="K10" s="98"/>
      <c r="L10" s="98"/>
      <c r="M10" s="98"/>
      <c r="N10" s="99"/>
      <c r="O10" s="99"/>
      <c r="P10" s="100">
        <v>10400000</v>
      </c>
      <c r="Q10" s="100"/>
      <c r="R10" s="100"/>
      <c r="S10" s="37">
        <v>11324572.52</v>
      </c>
      <c r="T10" s="60">
        <f t="shared" si="0"/>
        <v>108.89012038461539</v>
      </c>
      <c r="U10" s="40">
        <v>6557915.4500000002</v>
      </c>
      <c r="V10" s="57">
        <f t="shared" si="1"/>
        <v>172.68555238844988</v>
      </c>
      <c r="W10" s="5"/>
    </row>
    <row r="11" spans="1:23" ht="70.5" customHeight="1" x14ac:dyDescent="0.25">
      <c r="A11" s="2"/>
      <c r="B11" s="27" t="s">
        <v>3</v>
      </c>
      <c r="C11" s="96" t="s">
        <v>235</v>
      </c>
      <c r="D11" s="96"/>
      <c r="E11" s="97" t="s">
        <v>236</v>
      </c>
      <c r="F11" s="98"/>
      <c r="G11" s="98"/>
      <c r="H11" s="98"/>
      <c r="I11" s="98"/>
      <c r="J11" s="98"/>
      <c r="K11" s="98"/>
      <c r="L11" s="98"/>
      <c r="M11" s="98"/>
      <c r="N11" s="99"/>
      <c r="O11" s="99"/>
      <c r="P11" s="100">
        <v>46854000</v>
      </c>
      <c r="Q11" s="100"/>
      <c r="R11" s="100"/>
      <c r="S11" s="37">
        <v>42405708.149999999</v>
      </c>
      <c r="T11" s="60">
        <f t="shared" si="0"/>
        <v>90.506057433730305</v>
      </c>
      <c r="U11" s="40">
        <v>35985398.130000003</v>
      </c>
      <c r="V11" s="57">
        <f t="shared" si="1"/>
        <v>117.8414311182723</v>
      </c>
      <c r="W11" s="5"/>
    </row>
    <row r="12" spans="1:23" ht="70.5" customHeight="1" x14ac:dyDescent="0.25">
      <c r="A12" s="2"/>
      <c r="B12" s="27" t="s">
        <v>3</v>
      </c>
      <c r="C12" s="96" t="s">
        <v>295</v>
      </c>
      <c r="D12" s="96"/>
      <c r="E12" s="97" t="s">
        <v>296</v>
      </c>
      <c r="F12" s="98"/>
      <c r="G12" s="98"/>
      <c r="H12" s="98"/>
      <c r="I12" s="98"/>
      <c r="J12" s="33"/>
      <c r="K12" s="33"/>
      <c r="L12" s="33"/>
      <c r="M12" s="33"/>
      <c r="N12" s="34"/>
      <c r="O12" s="34"/>
      <c r="P12" s="105">
        <v>41470000</v>
      </c>
      <c r="Q12" s="106"/>
      <c r="R12" s="107"/>
      <c r="S12" s="40">
        <v>58542337.979999997</v>
      </c>
      <c r="T12" s="60">
        <f t="shared" si="0"/>
        <v>141.16792375210997</v>
      </c>
      <c r="U12" s="40">
        <v>25790980.350000001</v>
      </c>
      <c r="V12" s="57">
        <f t="shared" si="1"/>
        <v>226.98764135966621</v>
      </c>
      <c r="W12" s="5"/>
    </row>
    <row r="13" spans="1:23" ht="36" customHeight="1" x14ac:dyDescent="0.25">
      <c r="A13" s="2"/>
      <c r="B13" s="26" t="s">
        <v>3</v>
      </c>
      <c r="C13" s="86" t="s">
        <v>10</v>
      </c>
      <c r="D13" s="86"/>
      <c r="E13" s="87" t="s">
        <v>11</v>
      </c>
      <c r="F13" s="88"/>
      <c r="G13" s="88"/>
      <c r="H13" s="88"/>
      <c r="I13" s="88"/>
      <c r="J13" s="88"/>
      <c r="K13" s="88"/>
      <c r="L13" s="88"/>
      <c r="M13" s="88"/>
      <c r="N13" s="89"/>
      <c r="O13" s="89"/>
      <c r="P13" s="90">
        <v>40318000</v>
      </c>
      <c r="Q13" s="90"/>
      <c r="R13" s="90"/>
      <c r="S13" s="38">
        <v>34683044.049999997</v>
      </c>
      <c r="T13" s="59">
        <f t="shared" si="0"/>
        <v>86.023721538766793</v>
      </c>
      <c r="U13" s="39">
        <v>31068282.440000001</v>
      </c>
      <c r="V13" s="59">
        <f t="shared" si="1"/>
        <v>111.63489361531632</v>
      </c>
      <c r="W13" s="5"/>
    </row>
    <row r="14" spans="1:23" ht="42" customHeight="1" x14ac:dyDescent="0.25">
      <c r="A14" s="2"/>
      <c r="B14" s="26" t="s">
        <v>3</v>
      </c>
      <c r="C14" s="86" t="s">
        <v>12</v>
      </c>
      <c r="D14" s="86"/>
      <c r="E14" s="87" t="s">
        <v>13</v>
      </c>
      <c r="F14" s="88"/>
      <c r="G14" s="88"/>
      <c r="H14" s="88"/>
      <c r="I14" s="88"/>
      <c r="J14" s="88"/>
      <c r="K14" s="88"/>
      <c r="L14" s="88"/>
      <c r="M14" s="88"/>
      <c r="N14" s="89"/>
      <c r="O14" s="89"/>
      <c r="P14" s="90">
        <v>40318000</v>
      </c>
      <c r="Q14" s="90"/>
      <c r="R14" s="90"/>
      <c r="S14" s="38">
        <v>34683044.049999997</v>
      </c>
      <c r="T14" s="59">
        <f t="shared" si="0"/>
        <v>86.023721538766793</v>
      </c>
      <c r="U14" s="39">
        <v>31068282.440000001</v>
      </c>
      <c r="V14" s="59">
        <f t="shared" si="1"/>
        <v>111.63489361531632</v>
      </c>
      <c r="W14" s="5"/>
    </row>
    <row r="15" spans="1:23" ht="60" customHeight="1" x14ac:dyDescent="0.25">
      <c r="A15" s="2"/>
      <c r="B15" s="27" t="s">
        <v>3</v>
      </c>
      <c r="C15" s="96" t="s">
        <v>237</v>
      </c>
      <c r="D15" s="96"/>
      <c r="E15" s="97" t="s">
        <v>238</v>
      </c>
      <c r="F15" s="98"/>
      <c r="G15" s="98"/>
      <c r="H15" s="98"/>
      <c r="I15" s="98"/>
      <c r="J15" s="98"/>
      <c r="K15" s="98"/>
      <c r="L15" s="98"/>
      <c r="M15" s="98"/>
      <c r="N15" s="99"/>
      <c r="O15" s="99"/>
      <c r="P15" s="100">
        <v>18229000</v>
      </c>
      <c r="Q15" s="100"/>
      <c r="R15" s="100"/>
      <c r="S15" s="37">
        <v>16958306.149999999</v>
      </c>
      <c r="T15" s="60">
        <f t="shared" si="0"/>
        <v>93.029272861923289</v>
      </c>
      <c r="U15" s="40">
        <v>14091696.52</v>
      </c>
      <c r="V15" s="57">
        <f t="shared" si="1"/>
        <v>120.34254446177926</v>
      </c>
      <c r="W15" s="5"/>
    </row>
    <row r="16" spans="1:23" ht="73.5" customHeight="1" x14ac:dyDescent="0.25">
      <c r="A16" s="2"/>
      <c r="B16" s="27" t="s">
        <v>3</v>
      </c>
      <c r="C16" s="96" t="s">
        <v>239</v>
      </c>
      <c r="D16" s="96"/>
      <c r="E16" s="97" t="s">
        <v>240</v>
      </c>
      <c r="F16" s="98"/>
      <c r="G16" s="98"/>
      <c r="H16" s="98"/>
      <c r="I16" s="98"/>
      <c r="J16" s="98"/>
      <c r="K16" s="98"/>
      <c r="L16" s="98"/>
      <c r="M16" s="98"/>
      <c r="N16" s="99"/>
      <c r="O16" s="99"/>
      <c r="P16" s="100">
        <v>101000</v>
      </c>
      <c r="Q16" s="100"/>
      <c r="R16" s="100"/>
      <c r="S16" s="37">
        <v>95935.360000000001</v>
      </c>
      <c r="T16" s="60">
        <f t="shared" si="0"/>
        <v>94.985504950495041</v>
      </c>
      <c r="U16" s="40">
        <v>100722.63</v>
      </c>
      <c r="V16" s="57">
        <f t="shared" si="1"/>
        <v>95.247076054308749</v>
      </c>
      <c r="W16" s="5"/>
    </row>
    <row r="17" spans="1:23" ht="54.75" customHeight="1" x14ac:dyDescent="0.25">
      <c r="A17" s="2"/>
      <c r="B17" s="27" t="s">
        <v>3</v>
      </c>
      <c r="C17" s="96" t="s">
        <v>241</v>
      </c>
      <c r="D17" s="96"/>
      <c r="E17" s="97" t="s">
        <v>242</v>
      </c>
      <c r="F17" s="98"/>
      <c r="G17" s="98"/>
      <c r="H17" s="98"/>
      <c r="I17" s="98"/>
      <c r="J17" s="98"/>
      <c r="K17" s="98"/>
      <c r="L17" s="98"/>
      <c r="M17" s="98"/>
      <c r="N17" s="99"/>
      <c r="O17" s="99"/>
      <c r="P17" s="100">
        <v>24274000</v>
      </c>
      <c r="Q17" s="100"/>
      <c r="R17" s="100"/>
      <c r="S17" s="37">
        <v>19521867.030000001</v>
      </c>
      <c r="T17" s="60">
        <f t="shared" si="0"/>
        <v>80.422950605586223</v>
      </c>
      <c r="U17" s="40">
        <v>19363544.670000002</v>
      </c>
      <c r="V17" s="57">
        <f t="shared" si="1"/>
        <v>100.81763108303868</v>
      </c>
      <c r="W17" s="5"/>
    </row>
    <row r="18" spans="1:23" ht="56.25" customHeight="1" x14ac:dyDescent="0.25">
      <c r="A18" s="2"/>
      <c r="B18" s="27" t="s">
        <v>3</v>
      </c>
      <c r="C18" s="96" t="s">
        <v>243</v>
      </c>
      <c r="D18" s="96"/>
      <c r="E18" s="97" t="s">
        <v>244</v>
      </c>
      <c r="F18" s="98"/>
      <c r="G18" s="98"/>
      <c r="H18" s="98"/>
      <c r="I18" s="98"/>
      <c r="J18" s="98"/>
      <c r="K18" s="98"/>
      <c r="L18" s="98"/>
      <c r="M18" s="98"/>
      <c r="N18" s="99"/>
      <c r="O18" s="99"/>
      <c r="P18" s="100">
        <v>-2286000</v>
      </c>
      <c r="Q18" s="100"/>
      <c r="R18" s="100"/>
      <c r="S18" s="37">
        <v>-1893064.49</v>
      </c>
      <c r="T18" s="60">
        <f t="shared" si="0"/>
        <v>82.811220034995628</v>
      </c>
      <c r="U18" s="40">
        <v>-2487681.58</v>
      </c>
      <c r="V18" s="57">
        <f t="shared" si="1"/>
        <v>76.097540184383234</v>
      </c>
      <c r="W18" s="5"/>
    </row>
    <row r="19" spans="1:23" ht="31.15" customHeight="1" x14ac:dyDescent="0.25">
      <c r="A19" s="2"/>
      <c r="B19" s="26" t="s">
        <v>3</v>
      </c>
      <c r="C19" s="86" t="s">
        <v>14</v>
      </c>
      <c r="D19" s="86"/>
      <c r="E19" s="87" t="s">
        <v>15</v>
      </c>
      <c r="F19" s="88"/>
      <c r="G19" s="88"/>
      <c r="H19" s="88"/>
      <c r="I19" s="88"/>
      <c r="J19" s="88"/>
      <c r="K19" s="88"/>
      <c r="L19" s="88"/>
      <c r="M19" s="88"/>
      <c r="N19" s="89"/>
      <c r="O19" s="89"/>
      <c r="P19" s="90">
        <v>105000000</v>
      </c>
      <c r="Q19" s="90"/>
      <c r="R19" s="90"/>
      <c r="S19" s="38">
        <v>83525792.030000001</v>
      </c>
      <c r="T19" s="61">
        <f t="shared" si="0"/>
        <v>79.548373361904765</v>
      </c>
      <c r="U19" s="39">
        <v>76324369.909999996</v>
      </c>
      <c r="V19" s="59">
        <f t="shared" si="1"/>
        <v>109.43528538590199</v>
      </c>
      <c r="W19" s="5"/>
    </row>
    <row r="20" spans="1:23" ht="45" customHeight="1" x14ac:dyDescent="0.25">
      <c r="A20" s="2"/>
      <c r="B20" s="26" t="s">
        <v>3</v>
      </c>
      <c r="C20" s="86" t="s">
        <v>16</v>
      </c>
      <c r="D20" s="86"/>
      <c r="E20" s="87" t="s">
        <v>17</v>
      </c>
      <c r="F20" s="88"/>
      <c r="G20" s="88"/>
      <c r="H20" s="88"/>
      <c r="I20" s="88"/>
      <c r="J20" s="88"/>
      <c r="K20" s="88"/>
      <c r="L20" s="88"/>
      <c r="M20" s="88"/>
      <c r="N20" s="89"/>
      <c r="O20" s="89"/>
      <c r="P20" s="90">
        <v>94000000</v>
      </c>
      <c r="Q20" s="90"/>
      <c r="R20" s="90"/>
      <c r="S20" s="38">
        <v>76644895.640000001</v>
      </c>
      <c r="T20" s="61">
        <f t="shared" si="0"/>
        <v>81.537123021276585</v>
      </c>
      <c r="U20" s="39">
        <v>67214734.739999995</v>
      </c>
      <c r="V20" s="59">
        <f t="shared" si="1"/>
        <v>114.02990123590868</v>
      </c>
      <c r="W20" s="5"/>
    </row>
    <row r="21" spans="1:23" ht="46.5" customHeight="1" x14ac:dyDescent="0.25">
      <c r="A21" s="2"/>
      <c r="B21" s="27" t="s">
        <v>3</v>
      </c>
      <c r="C21" s="96" t="s">
        <v>245</v>
      </c>
      <c r="D21" s="96"/>
      <c r="E21" s="97" t="s">
        <v>246</v>
      </c>
      <c r="F21" s="98"/>
      <c r="G21" s="98"/>
      <c r="H21" s="98"/>
      <c r="I21" s="98"/>
      <c r="J21" s="98"/>
      <c r="K21" s="98"/>
      <c r="L21" s="98"/>
      <c r="M21" s="98"/>
      <c r="N21" s="99"/>
      <c r="O21" s="99"/>
      <c r="P21" s="100">
        <v>69500000</v>
      </c>
      <c r="Q21" s="100"/>
      <c r="R21" s="100"/>
      <c r="S21" s="37">
        <v>61101546.119999997</v>
      </c>
      <c r="T21" s="61">
        <f t="shared" si="0"/>
        <v>87.915893697841724</v>
      </c>
      <c r="U21" s="40">
        <v>49841505</v>
      </c>
      <c r="V21" s="57">
        <f t="shared" si="1"/>
        <v>122.59169565606014</v>
      </c>
      <c r="W21" s="5"/>
    </row>
    <row r="22" spans="1:23" ht="46.5" hidden="1" customHeight="1" x14ac:dyDescent="0.25">
      <c r="A22" s="2"/>
      <c r="B22" s="27" t="s">
        <v>3</v>
      </c>
      <c r="C22" s="96" t="s">
        <v>247</v>
      </c>
      <c r="D22" s="96"/>
      <c r="E22" s="97" t="s">
        <v>248</v>
      </c>
      <c r="F22" s="98"/>
      <c r="G22" s="98"/>
      <c r="H22" s="98"/>
      <c r="I22" s="98"/>
      <c r="J22" s="98"/>
      <c r="K22" s="98"/>
      <c r="L22" s="98"/>
      <c r="M22" s="98"/>
      <c r="N22" s="99"/>
      <c r="O22" s="99"/>
      <c r="P22" s="100">
        <v>11200000</v>
      </c>
      <c r="Q22" s="100"/>
      <c r="R22" s="100"/>
      <c r="S22" s="37"/>
      <c r="T22" s="60">
        <f t="shared" si="0"/>
        <v>0</v>
      </c>
      <c r="U22" s="40">
        <v>4957198.29</v>
      </c>
      <c r="V22" s="57">
        <f t="shared" si="1"/>
        <v>0</v>
      </c>
      <c r="W22" s="5"/>
    </row>
    <row r="23" spans="1:23" ht="46.5" hidden="1" customHeight="1" x14ac:dyDescent="0.25">
      <c r="A23" s="2"/>
      <c r="B23" s="27" t="s">
        <v>3</v>
      </c>
      <c r="C23" s="96" t="s">
        <v>249</v>
      </c>
      <c r="D23" s="96"/>
      <c r="E23" s="97" t="s">
        <v>250</v>
      </c>
      <c r="F23" s="98"/>
      <c r="G23" s="98"/>
      <c r="H23" s="98"/>
      <c r="I23" s="98"/>
      <c r="J23" s="98"/>
      <c r="K23" s="98"/>
      <c r="L23" s="98"/>
      <c r="M23" s="98"/>
      <c r="N23" s="99"/>
      <c r="O23" s="99"/>
      <c r="P23" s="100">
        <v>0</v>
      </c>
      <c r="Q23" s="100"/>
      <c r="R23" s="100"/>
      <c r="S23" s="38"/>
      <c r="T23" s="60" t="e">
        <f t="shared" si="0"/>
        <v>#DIV/0!</v>
      </c>
      <c r="U23" s="40">
        <v>18.899999999999999</v>
      </c>
      <c r="V23" s="57">
        <f t="shared" si="1"/>
        <v>0</v>
      </c>
      <c r="W23" s="5"/>
    </row>
    <row r="24" spans="1:23" ht="46.5" hidden="1" customHeight="1" x14ac:dyDescent="0.25">
      <c r="A24" s="2"/>
      <c r="B24" s="26" t="s">
        <v>3</v>
      </c>
      <c r="C24" s="86" t="s">
        <v>18</v>
      </c>
      <c r="D24" s="86"/>
      <c r="E24" s="87" t="s">
        <v>19</v>
      </c>
      <c r="F24" s="88"/>
      <c r="G24" s="88"/>
      <c r="H24" s="88"/>
      <c r="I24" s="88"/>
      <c r="J24" s="88"/>
      <c r="K24" s="88"/>
      <c r="L24" s="88"/>
      <c r="M24" s="88"/>
      <c r="N24" s="89"/>
      <c r="O24" s="89"/>
      <c r="P24" s="90">
        <v>3400000</v>
      </c>
      <c r="Q24" s="90"/>
      <c r="R24" s="90"/>
      <c r="S24" s="37"/>
      <c r="T24" s="60">
        <f t="shared" si="0"/>
        <v>0</v>
      </c>
      <c r="U24" s="39">
        <v>5668255.1900000004</v>
      </c>
      <c r="V24" s="57">
        <f t="shared" si="1"/>
        <v>0</v>
      </c>
      <c r="W24" s="5"/>
    </row>
    <row r="25" spans="1:23" ht="46.5" customHeight="1" x14ac:dyDescent="0.25">
      <c r="A25" s="2"/>
      <c r="B25" s="45" t="s">
        <v>3</v>
      </c>
      <c r="C25" s="108" t="s">
        <v>247</v>
      </c>
      <c r="D25" s="108"/>
      <c r="E25" s="144" t="s">
        <v>291</v>
      </c>
      <c r="F25" s="145"/>
      <c r="G25" s="145"/>
      <c r="H25" s="145"/>
      <c r="I25" s="145"/>
      <c r="J25" s="43"/>
      <c r="K25" s="43"/>
      <c r="L25" s="43"/>
      <c r="M25" s="43"/>
      <c r="N25" s="44"/>
      <c r="O25" s="44"/>
      <c r="P25" s="146">
        <v>24500000</v>
      </c>
      <c r="Q25" s="147"/>
      <c r="R25" s="148"/>
      <c r="S25" s="46">
        <v>15543311.789999999</v>
      </c>
      <c r="T25" s="62">
        <f t="shared" si="0"/>
        <v>63.442088938775512</v>
      </c>
      <c r="U25" s="47">
        <v>17366394.399999999</v>
      </c>
      <c r="V25" s="62">
        <f t="shared" si="1"/>
        <v>89.502238818208582</v>
      </c>
      <c r="W25" s="5"/>
    </row>
    <row r="26" spans="1:23" ht="46.5" customHeight="1" x14ac:dyDescent="0.25">
      <c r="A26" s="2"/>
      <c r="B26" s="45" t="s">
        <v>3</v>
      </c>
      <c r="C26" s="108" t="s">
        <v>292</v>
      </c>
      <c r="D26" s="108"/>
      <c r="E26" s="144" t="s">
        <v>250</v>
      </c>
      <c r="F26" s="145"/>
      <c r="G26" s="145"/>
      <c r="H26" s="145"/>
      <c r="I26" s="145"/>
      <c r="J26" s="43"/>
      <c r="K26" s="43"/>
      <c r="L26" s="43"/>
      <c r="M26" s="43"/>
      <c r="N26" s="44"/>
      <c r="O26" s="44"/>
      <c r="P26" s="146">
        <v>0</v>
      </c>
      <c r="Q26" s="147"/>
      <c r="R26" s="148"/>
      <c r="S26" s="46">
        <v>37.729999999999997</v>
      </c>
      <c r="T26" s="62">
        <v>0</v>
      </c>
      <c r="U26" s="47">
        <v>6834.54</v>
      </c>
      <c r="V26" s="62">
        <f t="shared" si="1"/>
        <v>0.5520488577139061</v>
      </c>
      <c r="W26" s="5"/>
    </row>
    <row r="27" spans="1:23" ht="26.25" customHeight="1" x14ac:dyDescent="0.25">
      <c r="A27" s="2"/>
      <c r="B27" s="31" t="s">
        <v>3</v>
      </c>
      <c r="C27" s="113" t="s">
        <v>251</v>
      </c>
      <c r="D27" s="113"/>
      <c r="E27" s="114" t="s">
        <v>19</v>
      </c>
      <c r="F27" s="115"/>
      <c r="G27" s="115"/>
      <c r="H27" s="115"/>
      <c r="I27" s="115"/>
      <c r="J27" s="115"/>
      <c r="K27" s="115"/>
      <c r="L27" s="115"/>
      <c r="M27" s="115"/>
      <c r="N27" s="116"/>
      <c r="O27" s="116"/>
      <c r="P27" s="117">
        <v>0</v>
      </c>
      <c r="Q27" s="117"/>
      <c r="R27" s="117"/>
      <c r="S27" s="38">
        <v>16402.77</v>
      </c>
      <c r="T27" s="62">
        <v>0</v>
      </c>
      <c r="U27" s="39">
        <v>2719332.38</v>
      </c>
      <c r="V27" s="62">
        <f t="shared" si="1"/>
        <v>0.60319106706624814</v>
      </c>
      <c r="W27" s="5"/>
    </row>
    <row r="28" spans="1:23" ht="26.25" customHeight="1" x14ac:dyDescent="0.25">
      <c r="A28" s="2"/>
      <c r="B28" s="32" t="s">
        <v>3</v>
      </c>
      <c r="C28" s="149" t="s">
        <v>251</v>
      </c>
      <c r="D28" s="149"/>
      <c r="E28" s="150" t="s">
        <v>19</v>
      </c>
      <c r="F28" s="151"/>
      <c r="G28" s="151"/>
      <c r="H28" s="151"/>
      <c r="I28" s="151"/>
      <c r="J28" s="151"/>
      <c r="K28" s="151"/>
      <c r="L28" s="151"/>
      <c r="M28" s="151"/>
      <c r="N28" s="152"/>
      <c r="O28" s="152"/>
      <c r="P28" s="112">
        <v>0</v>
      </c>
      <c r="Q28" s="112"/>
      <c r="R28" s="112"/>
      <c r="S28" s="37">
        <v>-9750.36</v>
      </c>
      <c r="T28" s="62">
        <v>0</v>
      </c>
      <c r="U28" s="40">
        <v>2718406.91</v>
      </c>
      <c r="V28" s="62">
        <f t="shared" si="1"/>
        <v>-0.35867919420496175</v>
      </c>
      <c r="W28" s="5"/>
    </row>
    <row r="29" spans="1:23" ht="46.5" customHeight="1" x14ac:dyDescent="0.25">
      <c r="A29" s="2"/>
      <c r="B29" s="30" t="s">
        <v>3</v>
      </c>
      <c r="C29" s="108" t="s">
        <v>252</v>
      </c>
      <c r="D29" s="108"/>
      <c r="E29" s="109" t="s">
        <v>253</v>
      </c>
      <c r="F29" s="110"/>
      <c r="G29" s="110"/>
      <c r="H29" s="110"/>
      <c r="I29" s="110"/>
      <c r="J29" s="110"/>
      <c r="K29" s="110"/>
      <c r="L29" s="110"/>
      <c r="M29" s="110"/>
      <c r="N29" s="111"/>
      <c r="O29" s="111"/>
      <c r="P29" s="112">
        <v>0</v>
      </c>
      <c r="Q29" s="112"/>
      <c r="R29" s="112"/>
      <c r="S29" s="37">
        <v>26153.13</v>
      </c>
      <c r="T29" s="62">
        <v>0</v>
      </c>
      <c r="U29" s="40">
        <v>925.47</v>
      </c>
      <c r="V29" s="62">
        <f t="shared" si="1"/>
        <v>2825.9295276994394</v>
      </c>
      <c r="W29" s="5"/>
    </row>
    <row r="30" spans="1:23" ht="32.450000000000003" customHeight="1" x14ac:dyDescent="0.25">
      <c r="A30" s="2"/>
      <c r="B30" s="26" t="s">
        <v>3</v>
      </c>
      <c r="C30" s="86" t="s">
        <v>20</v>
      </c>
      <c r="D30" s="86"/>
      <c r="E30" s="87" t="s">
        <v>21</v>
      </c>
      <c r="F30" s="88"/>
      <c r="G30" s="88"/>
      <c r="H30" s="88"/>
      <c r="I30" s="88"/>
      <c r="J30" s="88"/>
      <c r="K30" s="88"/>
      <c r="L30" s="88"/>
      <c r="M30" s="88"/>
      <c r="N30" s="89"/>
      <c r="O30" s="89"/>
      <c r="P30" s="90">
        <v>0</v>
      </c>
      <c r="Q30" s="90"/>
      <c r="R30" s="90"/>
      <c r="S30" s="38">
        <v>-9619.2199999999993</v>
      </c>
      <c r="T30" s="61">
        <v>0</v>
      </c>
      <c r="U30" s="39">
        <v>34963.800000000003</v>
      </c>
      <c r="V30" s="70">
        <f t="shared" si="1"/>
        <v>-27.511940921753354</v>
      </c>
      <c r="W30" s="5"/>
    </row>
    <row r="31" spans="1:23" ht="52.5" customHeight="1" x14ac:dyDescent="0.25">
      <c r="A31" s="2"/>
      <c r="B31" s="26" t="s">
        <v>3</v>
      </c>
      <c r="C31" s="86" t="s">
        <v>22</v>
      </c>
      <c r="D31" s="86"/>
      <c r="E31" s="87" t="s">
        <v>23</v>
      </c>
      <c r="F31" s="88"/>
      <c r="G31" s="88"/>
      <c r="H31" s="88"/>
      <c r="I31" s="88"/>
      <c r="J31" s="88"/>
      <c r="K31" s="88"/>
      <c r="L31" s="88"/>
      <c r="M31" s="88"/>
      <c r="N31" s="89"/>
      <c r="O31" s="89"/>
      <c r="P31" s="90">
        <v>11000000</v>
      </c>
      <c r="Q31" s="90"/>
      <c r="R31" s="90"/>
      <c r="S31" s="38">
        <v>6874112.8399999999</v>
      </c>
      <c r="T31" s="61">
        <f t="shared" si="0"/>
        <v>62.491934909090908</v>
      </c>
      <c r="U31" s="39">
        <v>6355338.9900000002</v>
      </c>
      <c r="V31" s="59">
        <f t="shared" si="1"/>
        <v>108.16280375942623</v>
      </c>
      <c r="W31" s="5"/>
    </row>
    <row r="32" spans="1:23" ht="46.5" customHeight="1" x14ac:dyDescent="0.25">
      <c r="A32" s="2"/>
      <c r="B32" s="26" t="s">
        <v>3</v>
      </c>
      <c r="C32" s="86" t="s">
        <v>24</v>
      </c>
      <c r="D32" s="86"/>
      <c r="E32" s="87" t="s">
        <v>25</v>
      </c>
      <c r="F32" s="88"/>
      <c r="G32" s="88"/>
      <c r="H32" s="88"/>
      <c r="I32" s="88"/>
      <c r="J32" s="88"/>
      <c r="K32" s="88"/>
      <c r="L32" s="88"/>
      <c r="M32" s="88"/>
      <c r="N32" s="89"/>
      <c r="O32" s="89"/>
      <c r="P32" s="90">
        <v>146000000</v>
      </c>
      <c r="Q32" s="90"/>
      <c r="R32" s="90"/>
      <c r="S32" s="38">
        <v>56144326.759999998</v>
      </c>
      <c r="T32" s="61">
        <f t="shared" si="0"/>
        <v>38.455018328767125</v>
      </c>
      <c r="U32" s="39">
        <v>50164299.200000003</v>
      </c>
      <c r="V32" s="59">
        <f t="shared" si="1"/>
        <v>111.92088328824894</v>
      </c>
      <c r="W32" s="5"/>
    </row>
    <row r="33" spans="1:23" ht="34.15" customHeight="1" x14ac:dyDescent="0.25">
      <c r="A33" s="2"/>
      <c r="B33" s="26" t="s">
        <v>3</v>
      </c>
      <c r="C33" s="86" t="s">
        <v>26</v>
      </c>
      <c r="D33" s="86"/>
      <c r="E33" s="87" t="s">
        <v>27</v>
      </c>
      <c r="F33" s="88"/>
      <c r="G33" s="88"/>
      <c r="H33" s="88"/>
      <c r="I33" s="88"/>
      <c r="J33" s="88"/>
      <c r="K33" s="88"/>
      <c r="L33" s="88"/>
      <c r="M33" s="88"/>
      <c r="N33" s="89"/>
      <c r="O33" s="89"/>
      <c r="P33" s="90">
        <v>43000000</v>
      </c>
      <c r="Q33" s="90"/>
      <c r="R33" s="90"/>
      <c r="S33" s="38">
        <v>9765281.0399999991</v>
      </c>
      <c r="T33" s="59">
        <f t="shared" si="0"/>
        <v>22.709955906976742</v>
      </c>
      <c r="U33" s="39">
        <v>8069901.3600000003</v>
      </c>
      <c r="V33" s="59">
        <f t="shared" si="1"/>
        <v>121.00867909493256</v>
      </c>
      <c r="W33" s="5"/>
    </row>
    <row r="34" spans="1:23" ht="51" customHeight="1" x14ac:dyDescent="0.25">
      <c r="A34" s="2"/>
      <c r="B34" s="27" t="s">
        <v>3</v>
      </c>
      <c r="C34" s="96" t="s">
        <v>254</v>
      </c>
      <c r="D34" s="96"/>
      <c r="E34" s="97" t="s">
        <v>255</v>
      </c>
      <c r="F34" s="98"/>
      <c r="G34" s="98"/>
      <c r="H34" s="98"/>
      <c r="I34" s="98"/>
      <c r="J34" s="98"/>
      <c r="K34" s="98"/>
      <c r="L34" s="98"/>
      <c r="M34" s="98"/>
      <c r="N34" s="99"/>
      <c r="O34" s="99"/>
      <c r="P34" s="100">
        <v>43000000</v>
      </c>
      <c r="Q34" s="100"/>
      <c r="R34" s="100"/>
      <c r="S34" s="37">
        <v>9765281.0399999991</v>
      </c>
      <c r="T34" s="57">
        <f t="shared" ref="T34:T52" si="2">S34/P34*100</f>
        <v>22.709955906976742</v>
      </c>
      <c r="U34" s="40">
        <v>8069901.3600000003</v>
      </c>
      <c r="V34" s="57">
        <f t="shared" si="1"/>
        <v>121.00867909493256</v>
      </c>
      <c r="W34" s="5"/>
    </row>
    <row r="35" spans="1:23" ht="35.450000000000003" customHeight="1" x14ac:dyDescent="0.25">
      <c r="A35" s="2"/>
      <c r="B35" s="26" t="s">
        <v>3</v>
      </c>
      <c r="C35" s="86" t="s">
        <v>28</v>
      </c>
      <c r="D35" s="86"/>
      <c r="E35" s="87" t="s">
        <v>29</v>
      </c>
      <c r="F35" s="88"/>
      <c r="G35" s="88"/>
      <c r="H35" s="88"/>
      <c r="I35" s="88"/>
      <c r="J35" s="88"/>
      <c r="K35" s="88"/>
      <c r="L35" s="88"/>
      <c r="M35" s="88"/>
      <c r="N35" s="89"/>
      <c r="O35" s="89"/>
      <c r="P35" s="90">
        <v>103000000</v>
      </c>
      <c r="Q35" s="90"/>
      <c r="R35" s="90"/>
      <c r="S35" s="38">
        <v>46379045.719999999</v>
      </c>
      <c r="T35" s="59">
        <f t="shared" si="2"/>
        <v>45.028199728155336</v>
      </c>
      <c r="U35" s="39">
        <v>42094397.840000004</v>
      </c>
      <c r="V35" s="59">
        <f t="shared" si="1"/>
        <v>110.1786653328214</v>
      </c>
      <c r="W35" s="5"/>
    </row>
    <row r="36" spans="1:23" ht="25.9" customHeight="1" x14ac:dyDescent="0.25">
      <c r="A36" s="2"/>
      <c r="B36" s="27" t="s">
        <v>3</v>
      </c>
      <c r="C36" s="96" t="s">
        <v>256</v>
      </c>
      <c r="D36" s="96"/>
      <c r="E36" s="97" t="s">
        <v>257</v>
      </c>
      <c r="F36" s="98"/>
      <c r="G36" s="98"/>
      <c r="H36" s="98"/>
      <c r="I36" s="98"/>
      <c r="J36" s="98"/>
      <c r="K36" s="98"/>
      <c r="L36" s="98"/>
      <c r="M36" s="98"/>
      <c r="N36" s="99"/>
      <c r="O36" s="99"/>
      <c r="P36" s="100">
        <v>50000000</v>
      </c>
      <c r="Q36" s="100"/>
      <c r="R36" s="100"/>
      <c r="S36" s="37">
        <v>32382786.059999999</v>
      </c>
      <c r="T36" s="57">
        <f t="shared" si="2"/>
        <v>64.765572119999987</v>
      </c>
      <c r="U36" s="40">
        <v>32572392</v>
      </c>
      <c r="V36" s="57">
        <f t="shared" si="1"/>
        <v>99.417893718091065</v>
      </c>
      <c r="W36" s="5"/>
    </row>
    <row r="37" spans="1:23" ht="31.9" customHeight="1" x14ac:dyDescent="0.25">
      <c r="A37" s="2"/>
      <c r="B37" s="27" t="s">
        <v>3</v>
      </c>
      <c r="C37" s="96" t="s">
        <v>258</v>
      </c>
      <c r="D37" s="96"/>
      <c r="E37" s="97" t="s">
        <v>259</v>
      </c>
      <c r="F37" s="98"/>
      <c r="G37" s="98"/>
      <c r="H37" s="98"/>
      <c r="I37" s="98"/>
      <c r="J37" s="98"/>
      <c r="K37" s="98"/>
      <c r="L37" s="98"/>
      <c r="M37" s="98"/>
      <c r="N37" s="99"/>
      <c r="O37" s="99"/>
      <c r="P37" s="100">
        <v>53000000</v>
      </c>
      <c r="Q37" s="100"/>
      <c r="R37" s="100"/>
      <c r="S37" s="37">
        <v>13996259.66</v>
      </c>
      <c r="T37" s="57">
        <f t="shared" si="2"/>
        <v>26.408037094339619</v>
      </c>
      <c r="U37" s="40">
        <v>9522005.4299999997</v>
      </c>
      <c r="V37" s="57">
        <f t="shared" si="1"/>
        <v>146.9885704528526</v>
      </c>
      <c r="W37" s="5"/>
    </row>
    <row r="38" spans="1:23" ht="24" customHeight="1" x14ac:dyDescent="0.25">
      <c r="A38" s="2"/>
      <c r="B38" s="26" t="s">
        <v>3</v>
      </c>
      <c r="C38" s="86" t="s">
        <v>30</v>
      </c>
      <c r="D38" s="86"/>
      <c r="E38" s="87" t="s">
        <v>31</v>
      </c>
      <c r="F38" s="88"/>
      <c r="G38" s="88"/>
      <c r="H38" s="88"/>
      <c r="I38" s="88"/>
      <c r="J38" s="88"/>
      <c r="K38" s="88"/>
      <c r="L38" s="88"/>
      <c r="M38" s="88"/>
      <c r="N38" s="89"/>
      <c r="O38" s="89"/>
      <c r="P38" s="90">
        <v>8000000</v>
      </c>
      <c r="Q38" s="90"/>
      <c r="R38" s="90"/>
      <c r="S38" s="38">
        <v>7217916.2599999998</v>
      </c>
      <c r="T38" s="59">
        <f t="shared" si="2"/>
        <v>90.223953249999994</v>
      </c>
      <c r="U38" s="39">
        <v>5839794.6699999999</v>
      </c>
      <c r="V38" s="59">
        <f t="shared" si="1"/>
        <v>123.59880214761043</v>
      </c>
      <c r="W38" s="5"/>
    </row>
    <row r="39" spans="1:23" ht="28.5" customHeight="1" x14ac:dyDescent="0.25">
      <c r="A39" s="2"/>
      <c r="B39" s="36" t="s">
        <v>3</v>
      </c>
      <c r="C39" s="121" t="s">
        <v>32</v>
      </c>
      <c r="D39" s="121"/>
      <c r="E39" s="122" t="s">
        <v>33</v>
      </c>
      <c r="F39" s="123"/>
      <c r="G39" s="123"/>
      <c r="H39" s="123"/>
      <c r="I39" s="123"/>
      <c r="J39" s="123"/>
      <c r="K39" s="123"/>
      <c r="L39" s="123"/>
      <c r="M39" s="123"/>
      <c r="N39" s="124"/>
      <c r="O39" s="124"/>
      <c r="P39" s="100">
        <v>7500000</v>
      </c>
      <c r="Q39" s="100"/>
      <c r="R39" s="100"/>
      <c r="S39" s="37">
        <v>7167916.2599999998</v>
      </c>
      <c r="T39" s="57">
        <f t="shared" si="2"/>
        <v>95.572216799999993</v>
      </c>
      <c r="U39" s="40">
        <v>5843294.6699999999</v>
      </c>
      <c r="V39" s="57">
        <f t="shared" si="1"/>
        <v>122.66908764332433</v>
      </c>
      <c r="W39" s="5"/>
    </row>
    <row r="40" spans="1:23" ht="51.75" customHeight="1" x14ac:dyDescent="0.25">
      <c r="A40" s="2"/>
      <c r="B40" s="36" t="s">
        <v>3</v>
      </c>
      <c r="C40" s="121" t="s">
        <v>34</v>
      </c>
      <c r="D40" s="121"/>
      <c r="E40" s="122" t="s">
        <v>35</v>
      </c>
      <c r="F40" s="123"/>
      <c r="G40" s="123"/>
      <c r="H40" s="123"/>
      <c r="I40" s="123"/>
      <c r="J40" s="123"/>
      <c r="K40" s="123"/>
      <c r="L40" s="123"/>
      <c r="M40" s="123"/>
      <c r="N40" s="124"/>
      <c r="O40" s="124"/>
      <c r="P40" s="100">
        <v>500000</v>
      </c>
      <c r="Q40" s="100"/>
      <c r="R40" s="100"/>
      <c r="S40" s="37">
        <v>50000</v>
      </c>
      <c r="T40" s="57">
        <f t="shared" si="2"/>
        <v>10</v>
      </c>
      <c r="U40" s="40">
        <v>-3500</v>
      </c>
      <c r="V40" s="57">
        <f t="shared" si="1"/>
        <v>-1428.5714285714287</v>
      </c>
      <c r="W40" s="5"/>
    </row>
    <row r="41" spans="1:23" ht="36" customHeight="1" x14ac:dyDescent="0.25">
      <c r="A41" s="2"/>
      <c r="B41" s="35" t="s">
        <v>3</v>
      </c>
      <c r="C41" s="153" t="s">
        <v>36</v>
      </c>
      <c r="D41" s="154"/>
      <c r="E41" s="155" t="s">
        <v>37</v>
      </c>
      <c r="F41" s="156"/>
      <c r="G41" s="156"/>
      <c r="H41" s="156"/>
      <c r="I41" s="156"/>
      <c r="J41" s="28"/>
      <c r="K41" s="28"/>
      <c r="L41" s="28"/>
      <c r="M41" s="28"/>
      <c r="N41" s="29"/>
      <c r="O41" s="29"/>
      <c r="P41" s="157">
        <v>0</v>
      </c>
      <c r="Q41" s="158"/>
      <c r="R41" s="159"/>
      <c r="S41" s="38">
        <v>39287.040000000001</v>
      </c>
      <c r="T41" s="59">
        <v>0</v>
      </c>
      <c r="U41" s="39">
        <v>16</v>
      </c>
      <c r="V41" s="59">
        <v>0</v>
      </c>
      <c r="W41" s="5"/>
    </row>
    <row r="42" spans="1:23" ht="39" customHeight="1" x14ac:dyDescent="0.25">
      <c r="A42" s="2"/>
      <c r="B42" s="26" t="s">
        <v>3</v>
      </c>
      <c r="C42" s="86" t="s">
        <v>38</v>
      </c>
      <c r="D42" s="86"/>
      <c r="E42" s="118" t="s">
        <v>39</v>
      </c>
      <c r="F42" s="119"/>
      <c r="G42" s="119"/>
      <c r="H42" s="119"/>
      <c r="I42" s="119"/>
      <c r="J42" s="119"/>
      <c r="K42" s="119"/>
      <c r="L42" s="119"/>
      <c r="M42" s="119"/>
      <c r="N42" s="120"/>
      <c r="O42" s="120"/>
      <c r="P42" s="90">
        <v>40881000</v>
      </c>
      <c r="Q42" s="90"/>
      <c r="R42" s="90"/>
      <c r="S42" s="38">
        <v>36312153.82</v>
      </c>
      <c r="T42" s="59">
        <f t="shared" si="2"/>
        <v>88.824035175264797</v>
      </c>
      <c r="U42" s="39">
        <v>33939086.960000001</v>
      </c>
      <c r="V42" s="59">
        <f t="shared" si="1"/>
        <v>106.99213524157811</v>
      </c>
      <c r="W42" s="5"/>
    </row>
    <row r="43" spans="1:23" ht="39" customHeight="1" x14ac:dyDescent="0.25">
      <c r="A43" s="2"/>
      <c r="B43" s="35" t="s">
        <v>3</v>
      </c>
      <c r="C43" s="153" t="s">
        <v>40</v>
      </c>
      <c r="D43" s="154"/>
      <c r="E43" s="155" t="s">
        <v>41</v>
      </c>
      <c r="F43" s="160"/>
      <c r="G43" s="160"/>
      <c r="H43" s="160"/>
      <c r="I43" s="160"/>
      <c r="J43" s="65"/>
      <c r="K43" s="65"/>
      <c r="L43" s="65"/>
      <c r="M43" s="65"/>
      <c r="N43" s="66"/>
      <c r="O43" s="66"/>
      <c r="P43" s="157">
        <v>0</v>
      </c>
      <c r="Q43" s="158"/>
      <c r="R43" s="159"/>
      <c r="S43" s="38">
        <v>0</v>
      </c>
      <c r="T43" s="59">
        <v>0</v>
      </c>
      <c r="U43" s="71">
        <v>0</v>
      </c>
      <c r="V43" s="59">
        <v>0</v>
      </c>
      <c r="W43" s="5"/>
    </row>
    <row r="44" spans="1:23" ht="77.25" customHeight="1" x14ac:dyDescent="0.25">
      <c r="A44" s="2"/>
      <c r="B44" s="26" t="s">
        <v>3</v>
      </c>
      <c r="C44" s="86" t="s">
        <v>42</v>
      </c>
      <c r="D44" s="86"/>
      <c r="E44" s="118" t="s">
        <v>43</v>
      </c>
      <c r="F44" s="119"/>
      <c r="G44" s="119"/>
      <c r="H44" s="119"/>
      <c r="I44" s="119"/>
      <c r="J44" s="119"/>
      <c r="K44" s="119"/>
      <c r="L44" s="119"/>
      <c r="M44" s="119"/>
      <c r="N44" s="120"/>
      <c r="O44" s="120"/>
      <c r="P44" s="90">
        <v>33000000</v>
      </c>
      <c r="Q44" s="90"/>
      <c r="R44" s="90"/>
      <c r="S44" s="38">
        <v>29713373.829999998</v>
      </c>
      <c r="T44" s="59">
        <f t="shared" si="2"/>
        <v>90.040526757575762</v>
      </c>
      <c r="U44" s="71">
        <v>28141082.260000002</v>
      </c>
      <c r="V44" s="59">
        <f t="shared" si="1"/>
        <v>105.58717520340312</v>
      </c>
      <c r="W44" s="5"/>
    </row>
    <row r="45" spans="1:23" ht="61.5" customHeight="1" x14ac:dyDescent="0.25">
      <c r="A45" s="2"/>
      <c r="B45" s="27" t="s">
        <v>3</v>
      </c>
      <c r="C45" s="96" t="s">
        <v>260</v>
      </c>
      <c r="D45" s="96"/>
      <c r="E45" s="122" t="s">
        <v>261</v>
      </c>
      <c r="F45" s="123"/>
      <c r="G45" s="123"/>
      <c r="H45" s="123"/>
      <c r="I45" s="123"/>
      <c r="J45" s="123"/>
      <c r="K45" s="123"/>
      <c r="L45" s="123"/>
      <c r="M45" s="123"/>
      <c r="N45" s="124"/>
      <c r="O45" s="124"/>
      <c r="P45" s="100">
        <v>26000000</v>
      </c>
      <c r="Q45" s="100"/>
      <c r="R45" s="100"/>
      <c r="S45" s="37">
        <v>25818331.370000001</v>
      </c>
      <c r="T45" s="57">
        <f t="shared" si="2"/>
        <v>99.301274500000005</v>
      </c>
      <c r="U45" s="41">
        <v>21751007.579999998</v>
      </c>
      <c r="V45" s="57">
        <f t="shared" si="1"/>
        <v>118.69947300160888</v>
      </c>
      <c r="W45" s="5"/>
    </row>
    <row r="46" spans="1:23" ht="67.5" customHeight="1" x14ac:dyDescent="0.25">
      <c r="A46" s="2"/>
      <c r="B46" s="27" t="s">
        <v>3</v>
      </c>
      <c r="C46" s="96" t="s">
        <v>262</v>
      </c>
      <c r="D46" s="96"/>
      <c r="E46" s="97" t="s">
        <v>263</v>
      </c>
      <c r="F46" s="98"/>
      <c r="G46" s="98"/>
      <c r="H46" s="98"/>
      <c r="I46" s="98"/>
      <c r="J46" s="98"/>
      <c r="K46" s="98"/>
      <c r="L46" s="98"/>
      <c r="M46" s="98"/>
      <c r="N46" s="99"/>
      <c r="O46" s="99"/>
      <c r="P46" s="100">
        <v>7000000</v>
      </c>
      <c r="Q46" s="100"/>
      <c r="R46" s="100"/>
      <c r="S46" s="37">
        <v>3587195.68</v>
      </c>
      <c r="T46" s="57">
        <f t="shared" si="2"/>
        <v>51.245652571428579</v>
      </c>
      <c r="U46" s="41">
        <v>6390074.6799999997</v>
      </c>
      <c r="V46" s="57">
        <f t="shared" si="1"/>
        <v>56.136991500700276</v>
      </c>
      <c r="W46" s="5"/>
    </row>
    <row r="47" spans="1:23" ht="49.5" customHeight="1" x14ac:dyDescent="0.25">
      <c r="A47" s="2"/>
      <c r="B47" s="26" t="s">
        <v>3</v>
      </c>
      <c r="C47" s="86" t="s">
        <v>44</v>
      </c>
      <c r="D47" s="86"/>
      <c r="E47" s="87" t="s">
        <v>45</v>
      </c>
      <c r="F47" s="88"/>
      <c r="G47" s="88"/>
      <c r="H47" s="88"/>
      <c r="I47" s="88"/>
      <c r="J47" s="88"/>
      <c r="K47" s="88"/>
      <c r="L47" s="88"/>
      <c r="M47" s="88"/>
      <c r="N47" s="89"/>
      <c r="O47" s="89"/>
      <c r="P47" s="90">
        <v>30000</v>
      </c>
      <c r="Q47" s="90"/>
      <c r="R47" s="90"/>
      <c r="S47" s="38">
        <v>17918.150000000001</v>
      </c>
      <c r="T47" s="59">
        <f t="shared" si="2"/>
        <v>59.727166666666676</v>
      </c>
      <c r="U47" s="71">
        <v>24046.17</v>
      </c>
      <c r="V47" s="59">
        <f t="shared" si="1"/>
        <v>74.515608930653002</v>
      </c>
      <c r="W47" s="5"/>
    </row>
    <row r="48" spans="1:23" s="4" customFormat="1" ht="29.45" customHeight="1" x14ac:dyDescent="0.2">
      <c r="A48" s="3"/>
      <c r="B48" s="26" t="s">
        <v>3</v>
      </c>
      <c r="C48" s="86" t="s">
        <v>46</v>
      </c>
      <c r="D48" s="86"/>
      <c r="E48" s="87" t="s">
        <v>47</v>
      </c>
      <c r="F48" s="88"/>
      <c r="G48" s="88"/>
      <c r="H48" s="88"/>
      <c r="I48" s="88"/>
      <c r="J48" s="88"/>
      <c r="K48" s="88"/>
      <c r="L48" s="88"/>
      <c r="M48" s="88"/>
      <c r="N48" s="89"/>
      <c r="O48" s="89"/>
      <c r="P48" s="90">
        <v>1000</v>
      </c>
      <c r="Q48" s="90"/>
      <c r="R48" s="90"/>
      <c r="S48" s="38">
        <v>0</v>
      </c>
      <c r="T48" s="59">
        <f t="shared" si="2"/>
        <v>0</v>
      </c>
      <c r="U48" s="71">
        <v>0</v>
      </c>
      <c r="V48" s="59">
        <v>0</v>
      </c>
      <c r="W48" s="6"/>
    </row>
    <row r="49" spans="1:23" ht="75.75" customHeight="1" x14ac:dyDescent="0.25">
      <c r="A49" s="2"/>
      <c r="B49" s="26" t="s">
        <v>3</v>
      </c>
      <c r="C49" s="86" t="s">
        <v>48</v>
      </c>
      <c r="D49" s="86"/>
      <c r="E49" s="87" t="s">
        <v>49</v>
      </c>
      <c r="F49" s="88"/>
      <c r="G49" s="88"/>
      <c r="H49" s="88"/>
      <c r="I49" s="88"/>
      <c r="J49" s="88"/>
      <c r="K49" s="88"/>
      <c r="L49" s="88"/>
      <c r="M49" s="88"/>
      <c r="N49" s="89"/>
      <c r="O49" s="89"/>
      <c r="P49" s="90">
        <v>7850000</v>
      </c>
      <c r="Q49" s="90"/>
      <c r="R49" s="90"/>
      <c r="S49" s="38">
        <v>6580861.8399999999</v>
      </c>
      <c r="T49" s="59">
        <f t="shared" si="2"/>
        <v>83.832634904458587</v>
      </c>
      <c r="U49" s="71">
        <v>5773957.5300000003</v>
      </c>
      <c r="V49" s="59">
        <f t="shared" si="1"/>
        <v>113.97489167191708</v>
      </c>
      <c r="W49" s="5"/>
    </row>
    <row r="50" spans="1:23" ht="25.9" customHeight="1" x14ac:dyDescent="0.25">
      <c r="A50" s="2"/>
      <c r="B50" s="26" t="s">
        <v>3</v>
      </c>
      <c r="C50" s="86" t="s">
        <v>50</v>
      </c>
      <c r="D50" s="86"/>
      <c r="E50" s="87" t="s">
        <v>51</v>
      </c>
      <c r="F50" s="88"/>
      <c r="G50" s="88"/>
      <c r="H50" s="88"/>
      <c r="I50" s="88"/>
      <c r="J50" s="88"/>
      <c r="K50" s="88"/>
      <c r="L50" s="88"/>
      <c r="M50" s="88"/>
      <c r="N50" s="89"/>
      <c r="O50" s="89"/>
      <c r="P50" s="90">
        <v>111000</v>
      </c>
      <c r="Q50" s="90"/>
      <c r="R50" s="90"/>
      <c r="S50" s="38">
        <v>898200.64</v>
      </c>
      <c r="T50" s="59">
        <f t="shared" si="2"/>
        <v>809.18976576576574</v>
      </c>
      <c r="U50" s="39">
        <v>103686.65</v>
      </c>
      <c r="V50" s="59">
        <f t="shared" si="1"/>
        <v>866.26449981747896</v>
      </c>
      <c r="W50" s="5"/>
    </row>
    <row r="51" spans="1:23" ht="28.9" customHeight="1" x14ac:dyDescent="0.25">
      <c r="A51" s="2"/>
      <c r="B51" s="36" t="s">
        <v>3</v>
      </c>
      <c r="C51" s="121" t="s">
        <v>52</v>
      </c>
      <c r="D51" s="121"/>
      <c r="E51" s="122" t="s">
        <v>53</v>
      </c>
      <c r="F51" s="123"/>
      <c r="G51" s="123"/>
      <c r="H51" s="123"/>
      <c r="I51" s="123"/>
      <c r="J51" s="123"/>
      <c r="K51" s="123"/>
      <c r="L51" s="123"/>
      <c r="M51" s="123"/>
      <c r="N51" s="124"/>
      <c r="O51" s="124"/>
      <c r="P51" s="100">
        <v>111000</v>
      </c>
      <c r="Q51" s="100"/>
      <c r="R51" s="100"/>
      <c r="S51" s="37">
        <v>898200.64</v>
      </c>
      <c r="T51" s="57">
        <f t="shared" si="2"/>
        <v>809.18976576576574</v>
      </c>
      <c r="U51" s="40">
        <v>103686.65</v>
      </c>
      <c r="V51" s="57">
        <f t="shared" si="1"/>
        <v>866.26449981747896</v>
      </c>
      <c r="W51" s="5"/>
    </row>
    <row r="52" spans="1:23" ht="34.15" customHeight="1" x14ac:dyDescent="0.25">
      <c r="A52" s="2"/>
      <c r="B52" s="27" t="s">
        <v>3</v>
      </c>
      <c r="C52" s="96" t="s">
        <v>264</v>
      </c>
      <c r="D52" s="96"/>
      <c r="E52" s="97" t="s">
        <v>265</v>
      </c>
      <c r="F52" s="98"/>
      <c r="G52" s="98"/>
      <c r="H52" s="98"/>
      <c r="I52" s="98"/>
      <c r="J52" s="98"/>
      <c r="K52" s="98"/>
      <c r="L52" s="98"/>
      <c r="M52" s="98"/>
      <c r="N52" s="99"/>
      <c r="O52" s="99"/>
      <c r="P52" s="100">
        <v>41000</v>
      </c>
      <c r="Q52" s="100"/>
      <c r="R52" s="100"/>
      <c r="S52" s="37">
        <v>67449.279999999999</v>
      </c>
      <c r="T52" s="57">
        <f t="shared" si="2"/>
        <v>164.51043902439025</v>
      </c>
      <c r="U52" s="40">
        <v>26686.46</v>
      </c>
      <c r="V52" s="57">
        <f t="shared" si="1"/>
        <v>252.74719839199355</v>
      </c>
      <c r="W52" s="5"/>
    </row>
    <row r="53" spans="1:23" ht="28.9" customHeight="1" x14ac:dyDescent="0.25">
      <c r="A53" s="2"/>
      <c r="B53" s="27" t="s">
        <v>3</v>
      </c>
      <c r="C53" s="96" t="s">
        <v>266</v>
      </c>
      <c r="D53" s="96"/>
      <c r="E53" s="97" t="s">
        <v>267</v>
      </c>
      <c r="F53" s="98"/>
      <c r="G53" s="98"/>
      <c r="H53" s="98"/>
      <c r="I53" s="98"/>
      <c r="J53" s="98"/>
      <c r="K53" s="98"/>
      <c r="L53" s="98"/>
      <c r="M53" s="98"/>
      <c r="N53" s="99"/>
      <c r="O53" s="99"/>
      <c r="P53" s="100">
        <v>0</v>
      </c>
      <c r="Q53" s="100"/>
      <c r="R53" s="100"/>
      <c r="S53" s="37">
        <v>10641.11</v>
      </c>
      <c r="T53" s="57">
        <v>0</v>
      </c>
      <c r="U53" s="40">
        <v>5389.84</v>
      </c>
      <c r="V53" s="57">
        <f t="shared" si="1"/>
        <v>197.42905169726745</v>
      </c>
      <c r="W53" s="5"/>
    </row>
    <row r="54" spans="1:23" ht="35.25" customHeight="1" x14ac:dyDescent="0.25">
      <c r="A54" s="2"/>
      <c r="B54" s="27" t="s">
        <v>3</v>
      </c>
      <c r="C54" s="96" t="s">
        <v>268</v>
      </c>
      <c r="D54" s="96"/>
      <c r="E54" s="97" t="s">
        <v>269</v>
      </c>
      <c r="F54" s="98"/>
      <c r="G54" s="98"/>
      <c r="H54" s="98"/>
      <c r="I54" s="98"/>
      <c r="J54" s="98"/>
      <c r="K54" s="98"/>
      <c r="L54" s="98"/>
      <c r="M54" s="98"/>
      <c r="N54" s="99"/>
      <c r="O54" s="99"/>
      <c r="P54" s="100">
        <v>70000</v>
      </c>
      <c r="Q54" s="100"/>
      <c r="R54" s="100"/>
      <c r="S54" s="37">
        <v>820110.25</v>
      </c>
      <c r="T54" s="57">
        <f>S54/P54*100</f>
        <v>1171.5860714285714</v>
      </c>
      <c r="U54" s="40">
        <v>71610.350000000006</v>
      </c>
      <c r="V54" s="57">
        <f>S54/U54*100</f>
        <v>1145.2398291587738</v>
      </c>
    </row>
    <row r="55" spans="1:23" ht="26.25" customHeight="1" x14ac:dyDescent="0.25">
      <c r="B55" s="26" t="s">
        <v>3</v>
      </c>
      <c r="C55" s="86" t="s">
        <v>54</v>
      </c>
      <c r="D55" s="86"/>
      <c r="E55" s="87" t="s">
        <v>55</v>
      </c>
      <c r="F55" s="88"/>
      <c r="G55" s="88"/>
      <c r="H55" s="88"/>
      <c r="I55" s="88"/>
      <c r="J55" s="88"/>
      <c r="K55" s="88"/>
      <c r="L55" s="88"/>
      <c r="M55" s="88"/>
      <c r="N55" s="89"/>
      <c r="O55" s="89"/>
      <c r="P55" s="90">
        <v>6000000</v>
      </c>
      <c r="Q55" s="90"/>
      <c r="R55" s="90"/>
      <c r="S55" s="38">
        <v>15417891.43</v>
      </c>
      <c r="T55" s="59">
        <f t="shared" ref="T55:T78" si="3">S55/P55*100</f>
        <v>256.96485716666666</v>
      </c>
      <c r="U55" s="39">
        <v>7008451.1699999999</v>
      </c>
      <c r="V55" s="59">
        <f t="shared" si="1"/>
        <v>219.98999573539155</v>
      </c>
    </row>
    <row r="56" spans="1:23" ht="24.75" customHeight="1" x14ac:dyDescent="0.25">
      <c r="B56" s="26" t="s">
        <v>3</v>
      </c>
      <c r="C56" s="86" t="s">
        <v>56</v>
      </c>
      <c r="D56" s="86"/>
      <c r="E56" s="87" t="s">
        <v>57</v>
      </c>
      <c r="F56" s="88"/>
      <c r="G56" s="88"/>
      <c r="H56" s="88"/>
      <c r="I56" s="88"/>
      <c r="J56" s="88"/>
      <c r="K56" s="88"/>
      <c r="L56" s="88"/>
      <c r="M56" s="88"/>
      <c r="N56" s="89"/>
      <c r="O56" s="89"/>
      <c r="P56" s="90">
        <v>3100000</v>
      </c>
      <c r="Q56" s="90"/>
      <c r="R56" s="90"/>
      <c r="S56" s="38">
        <v>1632281.43</v>
      </c>
      <c r="T56" s="59">
        <f t="shared" si="3"/>
        <v>52.654239677419355</v>
      </c>
      <c r="U56" s="39">
        <v>2220810.9</v>
      </c>
      <c r="V56" s="59">
        <f t="shared" si="1"/>
        <v>73.499343415506473</v>
      </c>
    </row>
    <row r="57" spans="1:23" ht="36.75" customHeight="1" x14ac:dyDescent="0.25">
      <c r="B57" s="27" t="s">
        <v>270</v>
      </c>
      <c r="C57" s="96" t="s">
        <v>271</v>
      </c>
      <c r="D57" s="96"/>
      <c r="E57" s="134" t="s">
        <v>272</v>
      </c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00">
        <v>500000</v>
      </c>
      <c r="Q57" s="100"/>
      <c r="R57" s="100"/>
      <c r="S57" s="37">
        <v>0</v>
      </c>
      <c r="T57" s="57">
        <f t="shared" si="3"/>
        <v>0</v>
      </c>
      <c r="U57" s="40">
        <v>62477.81</v>
      </c>
      <c r="V57" s="57">
        <f t="shared" si="1"/>
        <v>0</v>
      </c>
    </row>
    <row r="58" spans="1:23" ht="36.75" customHeight="1" x14ac:dyDescent="0.25">
      <c r="B58" s="36" t="s">
        <v>293</v>
      </c>
      <c r="C58" s="96" t="s">
        <v>271</v>
      </c>
      <c r="D58" s="96"/>
      <c r="E58" s="135" t="s">
        <v>272</v>
      </c>
      <c r="F58" s="161"/>
      <c r="G58" s="161"/>
      <c r="H58" s="161"/>
      <c r="I58" s="161"/>
      <c r="J58" s="33"/>
      <c r="K58" s="33"/>
      <c r="L58" s="33"/>
      <c r="M58" s="33"/>
      <c r="N58" s="34"/>
      <c r="O58" s="34"/>
      <c r="P58" s="141">
        <v>0</v>
      </c>
      <c r="Q58" s="142"/>
      <c r="R58" s="143"/>
      <c r="S58" s="37">
        <v>0</v>
      </c>
      <c r="T58" s="57">
        <v>0</v>
      </c>
      <c r="U58" s="40">
        <v>17100</v>
      </c>
      <c r="V58" s="57">
        <f t="shared" si="1"/>
        <v>0</v>
      </c>
    </row>
    <row r="59" spans="1:23" ht="30" customHeight="1" x14ac:dyDescent="0.25">
      <c r="B59" s="27" t="s">
        <v>3</v>
      </c>
      <c r="C59" s="96" t="s">
        <v>273</v>
      </c>
      <c r="D59" s="96"/>
      <c r="E59" s="97" t="s">
        <v>274</v>
      </c>
      <c r="F59" s="98"/>
      <c r="G59" s="98"/>
      <c r="H59" s="98"/>
      <c r="I59" s="98"/>
      <c r="J59" s="98"/>
      <c r="K59" s="98"/>
      <c r="L59" s="98"/>
      <c r="M59" s="98"/>
      <c r="N59" s="99"/>
      <c r="O59" s="99"/>
      <c r="P59" s="100">
        <v>2600000</v>
      </c>
      <c r="Q59" s="100"/>
      <c r="R59" s="100"/>
      <c r="S59" s="37">
        <v>1631681.43</v>
      </c>
      <c r="T59" s="57">
        <f t="shared" si="3"/>
        <v>62.756978076923076</v>
      </c>
      <c r="U59" s="40">
        <v>2151233.09</v>
      </c>
      <c r="V59" s="57">
        <f t="shared" si="1"/>
        <v>75.848658036400877</v>
      </c>
    </row>
    <row r="60" spans="1:23" x14ac:dyDescent="0.25">
      <c r="B60" s="26" t="s">
        <v>3</v>
      </c>
      <c r="C60" s="86" t="s">
        <v>58</v>
      </c>
      <c r="D60" s="86"/>
      <c r="E60" s="87" t="s">
        <v>59</v>
      </c>
      <c r="F60" s="88"/>
      <c r="G60" s="88"/>
      <c r="H60" s="88"/>
      <c r="I60" s="88"/>
      <c r="J60" s="88"/>
      <c r="K60" s="88"/>
      <c r="L60" s="88"/>
      <c r="M60" s="88"/>
      <c r="N60" s="89"/>
      <c r="O60" s="89"/>
      <c r="P60" s="90">
        <v>2900000</v>
      </c>
      <c r="Q60" s="90"/>
      <c r="R60" s="90"/>
      <c r="S60" s="38">
        <v>13785610</v>
      </c>
      <c r="T60" s="59">
        <f t="shared" si="3"/>
        <v>475.3658620689655</v>
      </c>
      <c r="U60" s="39">
        <v>4787640.2699999996</v>
      </c>
      <c r="V60" s="59">
        <f t="shared" si="1"/>
        <v>287.94164186441685</v>
      </c>
    </row>
    <row r="61" spans="1:23" ht="25.5" customHeight="1" x14ac:dyDescent="0.25">
      <c r="B61" s="27" t="s">
        <v>3</v>
      </c>
      <c r="C61" s="96" t="s">
        <v>275</v>
      </c>
      <c r="D61" s="96"/>
      <c r="E61" s="97" t="s">
        <v>276</v>
      </c>
      <c r="F61" s="98"/>
      <c r="G61" s="98"/>
      <c r="H61" s="98"/>
      <c r="I61" s="98"/>
      <c r="J61" s="98"/>
      <c r="K61" s="98"/>
      <c r="L61" s="98"/>
      <c r="M61" s="98"/>
      <c r="N61" s="99"/>
      <c r="O61" s="99"/>
      <c r="P61" s="100">
        <v>1900000</v>
      </c>
      <c r="Q61" s="100"/>
      <c r="R61" s="100"/>
      <c r="S61" s="37">
        <v>574520.92000000004</v>
      </c>
      <c r="T61" s="57">
        <f t="shared" si="3"/>
        <v>30.237943157894737</v>
      </c>
      <c r="U61" s="40">
        <v>1602584.44</v>
      </c>
      <c r="V61" s="57">
        <f t="shared" si="1"/>
        <v>35.849650455859916</v>
      </c>
    </row>
    <row r="62" spans="1:23" ht="30" customHeight="1" x14ac:dyDescent="0.25">
      <c r="B62" s="27" t="s">
        <v>3</v>
      </c>
      <c r="C62" s="96" t="s">
        <v>277</v>
      </c>
      <c r="D62" s="96"/>
      <c r="E62" s="97" t="s">
        <v>278</v>
      </c>
      <c r="F62" s="98"/>
      <c r="G62" s="98"/>
      <c r="H62" s="98"/>
      <c r="I62" s="98"/>
      <c r="J62" s="98"/>
      <c r="K62" s="98"/>
      <c r="L62" s="98"/>
      <c r="M62" s="98"/>
      <c r="N62" s="99"/>
      <c r="O62" s="99"/>
      <c r="P62" s="100">
        <v>1000000</v>
      </c>
      <c r="Q62" s="100"/>
      <c r="R62" s="100"/>
      <c r="S62" s="37">
        <v>13211089.08</v>
      </c>
      <c r="T62" s="57">
        <f t="shared" si="3"/>
        <v>1321.1089080000002</v>
      </c>
      <c r="U62" s="40">
        <v>3185075.83</v>
      </c>
      <c r="V62" s="57">
        <f t="shared" si="1"/>
        <v>414.78099063029214</v>
      </c>
    </row>
    <row r="63" spans="1:23" ht="28.5" customHeight="1" x14ac:dyDescent="0.25">
      <c r="B63" s="26" t="s">
        <v>3</v>
      </c>
      <c r="C63" s="86" t="s">
        <v>60</v>
      </c>
      <c r="D63" s="86"/>
      <c r="E63" s="87" t="s">
        <v>61</v>
      </c>
      <c r="F63" s="88"/>
      <c r="G63" s="88"/>
      <c r="H63" s="88"/>
      <c r="I63" s="88"/>
      <c r="J63" s="88"/>
      <c r="K63" s="88"/>
      <c r="L63" s="88"/>
      <c r="M63" s="88"/>
      <c r="N63" s="89"/>
      <c r="O63" s="89"/>
      <c r="P63" s="90">
        <v>15700000</v>
      </c>
      <c r="Q63" s="90"/>
      <c r="R63" s="90"/>
      <c r="S63" s="38">
        <v>50399966.840000004</v>
      </c>
      <c r="T63" s="59">
        <f t="shared" si="3"/>
        <v>321.0188970700637</v>
      </c>
      <c r="U63" s="39">
        <v>13773740.369999999</v>
      </c>
      <c r="V63" s="59">
        <f t="shared" si="1"/>
        <v>365.9134373534007</v>
      </c>
    </row>
    <row r="64" spans="1:23" ht="54" customHeight="1" x14ac:dyDescent="0.25">
      <c r="B64" s="36" t="s">
        <v>3</v>
      </c>
      <c r="C64" s="121" t="s">
        <v>62</v>
      </c>
      <c r="D64" s="121"/>
      <c r="E64" s="122" t="s">
        <v>63</v>
      </c>
      <c r="F64" s="123"/>
      <c r="G64" s="123"/>
      <c r="H64" s="123"/>
      <c r="I64" s="123"/>
      <c r="J64" s="123"/>
      <c r="K64" s="123"/>
      <c r="L64" s="123"/>
      <c r="M64" s="123"/>
      <c r="N64" s="124"/>
      <c r="O64" s="124"/>
      <c r="P64" s="112">
        <v>2850000</v>
      </c>
      <c r="Q64" s="112"/>
      <c r="R64" s="112"/>
      <c r="S64" s="37">
        <v>28796508.190000001</v>
      </c>
      <c r="T64" s="57">
        <f t="shared" si="3"/>
        <v>1010.403796140351</v>
      </c>
      <c r="U64" s="40">
        <v>584820</v>
      </c>
      <c r="V64" s="57">
        <v>0</v>
      </c>
    </row>
    <row r="65" spans="2:22" ht="33" customHeight="1" x14ac:dyDescent="0.25">
      <c r="B65" s="36" t="s">
        <v>3</v>
      </c>
      <c r="C65" s="121" t="s">
        <v>64</v>
      </c>
      <c r="D65" s="121"/>
      <c r="E65" s="122" t="s">
        <v>65</v>
      </c>
      <c r="F65" s="123"/>
      <c r="G65" s="123"/>
      <c r="H65" s="123"/>
      <c r="I65" s="123"/>
      <c r="J65" s="123"/>
      <c r="K65" s="123"/>
      <c r="L65" s="123"/>
      <c r="M65" s="123"/>
      <c r="N65" s="124"/>
      <c r="O65" s="124"/>
      <c r="P65" s="100">
        <v>6850000</v>
      </c>
      <c r="Q65" s="100"/>
      <c r="R65" s="100"/>
      <c r="S65" s="37">
        <v>12143905.640000001</v>
      </c>
      <c r="T65" s="57">
        <f t="shared" si="3"/>
        <v>177.28329401459854</v>
      </c>
      <c r="U65" s="40">
        <v>3405209.82</v>
      </c>
      <c r="V65" s="57">
        <f t="shared" si="1"/>
        <v>356.62723538134287</v>
      </c>
    </row>
    <row r="66" spans="2:22" ht="52.9" customHeight="1" x14ac:dyDescent="0.25">
      <c r="B66" s="36" t="s">
        <v>3</v>
      </c>
      <c r="C66" s="121" t="s">
        <v>66</v>
      </c>
      <c r="D66" s="121"/>
      <c r="E66" s="122" t="s">
        <v>67</v>
      </c>
      <c r="F66" s="123"/>
      <c r="G66" s="123"/>
      <c r="H66" s="123"/>
      <c r="I66" s="123"/>
      <c r="J66" s="123"/>
      <c r="K66" s="123"/>
      <c r="L66" s="123"/>
      <c r="M66" s="123"/>
      <c r="N66" s="124"/>
      <c r="O66" s="124"/>
      <c r="P66" s="100">
        <v>6000000</v>
      </c>
      <c r="Q66" s="100"/>
      <c r="R66" s="100"/>
      <c r="S66" s="37">
        <v>9459553.0099999998</v>
      </c>
      <c r="T66" s="57">
        <f t="shared" si="3"/>
        <v>157.65921683333332</v>
      </c>
      <c r="U66" s="40">
        <v>9783710.5500000007</v>
      </c>
      <c r="V66" s="57">
        <f t="shared" si="1"/>
        <v>96.686762774272779</v>
      </c>
    </row>
    <row r="67" spans="2:22" ht="30.75" customHeight="1" x14ac:dyDescent="0.25">
      <c r="B67" s="26" t="s">
        <v>3</v>
      </c>
      <c r="C67" s="86" t="s">
        <v>68</v>
      </c>
      <c r="D67" s="86"/>
      <c r="E67" s="87" t="s">
        <v>69</v>
      </c>
      <c r="F67" s="88"/>
      <c r="G67" s="88"/>
      <c r="H67" s="88"/>
      <c r="I67" s="88"/>
      <c r="J67" s="88"/>
      <c r="K67" s="88"/>
      <c r="L67" s="88"/>
      <c r="M67" s="88"/>
      <c r="N67" s="89"/>
      <c r="O67" s="89"/>
      <c r="P67" s="90">
        <v>4300000</v>
      </c>
      <c r="Q67" s="90"/>
      <c r="R67" s="90"/>
      <c r="S67" s="38">
        <v>19660498.920000002</v>
      </c>
      <c r="T67" s="59">
        <f t="shared" si="3"/>
        <v>457.22090511627914</v>
      </c>
      <c r="U67" s="39">
        <v>2304940.88</v>
      </c>
      <c r="V67" s="59">
        <f t="shared" si="1"/>
        <v>852.97193913277295</v>
      </c>
    </row>
    <row r="68" spans="2:22" ht="32.450000000000003" customHeight="1" x14ac:dyDescent="0.25">
      <c r="B68" s="36" t="s">
        <v>3</v>
      </c>
      <c r="C68" s="121" t="s">
        <v>279</v>
      </c>
      <c r="D68" s="121"/>
      <c r="E68" s="122" t="s">
        <v>280</v>
      </c>
      <c r="F68" s="123"/>
      <c r="G68" s="123"/>
      <c r="H68" s="123"/>
      <c r="I68" s="123"/>
      <c r="J68" s="123"/>
      <c r="K68" s="123"/>
      <c r="L68" s="123"/>
      <c r="M68" s="123"/>
      <c r="N68" s="124"/>
      <c r="O68" s="124"/>
      <c r="P68" s="100">
        <v>900000</v>
      </c>
      <c r="Q68" s="100"/>
      <c r="R68" s="100"/>
      <c r="S68" s="37">
        <v>1307043.8</v>
      </c>
      <c r="T68" s="57">
        <f t="shared" si="3"/>
        <v>145.22708888888889</v>
      </c>
      <c r="U68" s="40">
        <v>511318</v>
      </c>
      <c r="V68" s="57">
        <f t="shared" ref="V68:V84" si="4">S68/U68*100</f>
        <v>255.62248933149237</v>
      </c>
    </row>
    <row r="69" spans="2:22" ht="79.900000000000006" customHeight="1" x14ac:dyDescent="0.25">
      <c r="B69" s="36" t="s">
        <v>3</v>
      </c>
      <c r="C69" s="121" t="s">
        <v>281</v>
      </c>
      <c r="D69" s="121"/>
      <c r="E69" s="122" t="s">
        <v>282</v>
      </c>
      <c r="F69" s="123"/>
      <c r="G69" s="123"/>
      <c r="H69" s="123"/>
      <c r="I69" s="123"/>
      <c r="J69" s="123"/>
      <c r="K69" s="123"/>
      <c r="L69" s="123"/>
      <c r="M69" s="123"/>
      <c r="N69" s="124"/>
      <c r="O69" s="124"/>
      <c r="P69" s="100">
        <v>800000</v>
      </c>
      <c r="Q69" s="100"/>
      <c r="R69" s="100"/>
      <c r="S69" s="37">
        <v>1217807.9099999999</v>
      </c>
      <c r="T69" s="57">
        <f t="shared" si="3"/>
        <v>152.22598875</v>
      </c>
      <c r="U69" s="40">
        <v>338837.64</v>
      </c>
      <c r="V69" s="57">
        <f t="shared" si="4"/>
        <v>359.40750561242248</v>
      </c>
    </row>
    <row r="70" spans="2:22" ht="51" customHeight="1" x14ac:dyDescent="0.25">
      <c r="B70" s="36" t="s">
        <v>3</v>
      </c>
      <c r="C70" s="121" t="s">
        <v>283</v>
      </c>
      <c r="D70" s="121"/>
      <c r="E70" s="122" t="s">
        <v>284</v>
      </c>
      <c r="F70" s="123"/>
      <c r="G70" s="123"/>
      <c r="H70" s="123"/>
      <c r="I70" s="123"/>
      <c r="J70" s="123"/>
      <c r="K70" s="123"/>
      <c r="L70" s="123"/>
      <c r="M70" s="123"/>
      <c r="N70" s="124"/>
      <c r="O70" s="124"/>
      <c r="P70" s="100">
        <v>100000</v>
      </c>
      <c r="Q70" s="100"/>
      <c r="R70" s="100"/>
      <c r="S70" s="37">
        <v>0</v>
      </c>
      <c r="T70" s="57">
        <f t="shared" si="3"/>
        <v>0</v>
      </c>
      <c r="U70" s="40">
        <v>20048.330000000002</v>
      </c>
      <c r="V70" s="57">
        <f t="shared" si="4"/>
        <v>0</v>
      </c>
    </row>
    <row r="71" spans="2:22" ht="30" customHeight="1" x14ac:dyDescent="0.25">
      <c r="B71" s="36" t="s">
        <v>3</v>
      </c>
      <c r="C71" s="121" t="s">
        <v>285</v>
      </c>
      <c r="D71" s="121"/>
      <c r="E71" s="122" t="s">
        <v>286</v>
      </c>
      <c r="F71" s="123"/>
      <c r="G71" s="123"/>
      <c r="H71" s="123"/>
      <c r="I71" s="123"/>
      <c r="J71" s="123"/>
      <c r="K71" s="123"/>
      <c r="L71" s="123"/>
      <c r="M71" s="123"/>
      <c r="N71" s="124"/>
      <c r="O71" s="124"/>
      <c r="P71" s="100">
        <v>1900000</v>
      </c>
      <c r="Q71" s="100"/>
      <c r="R71" s="100"/>
      <c r="S71" s="37">
        <v>16028054.210000001</v>
      </c>
      <c r="T71" s="57">
        <f t="shared" si="3"/>
        <v>843.58180052631587</v>
      </c>
      <c r="U71" s="40">
        <v>1139372.9099999999</v>
      </c>
      <c r="V71" s="57">
        <f t="shared" si="4"/>
        <v>1406.7434875206925</v>
      </c>
    </row>
    <row r="72" spans="2:22" ht="23.25" customHeight="1" x14ac:dyDescent="0.25">
      <c r="B72" s="36" t="s">
        <v>3</v>
      </c>
      <c r="C72" s="121" t="s">
        <v>287</v>
      </c>
      <c r="D72" s="121"/>
      <c r="E72" s="122" t="s">
        <v>288</v>
      </c>
      <c r="F72" s="123"/>
      <c r="G72" s="123"/>
      <c r="H72" s="123"/>
      <c r="I72" s="123"/>
      <c r="J72" s="123"/>
      <c r="K72" s="123"/>
      <c r="L72" s="123"/>
      <c r="M72" s="123"/>
      <c r="N72" s="124"/>
      <c r="O72" s="124"/>
      <c r="P72" s="100">
        <v>600000</v>
      </c>
      <c r="Q72" s="100"/>
      <c r="R72" s="100"/>
      <c r="S72" s="37">
        <v>667093</v>
      </c>
      <c r="T72" s="57">
        <v>0</v>
      </c>
      <c r="U72" s="40">
        <v>245364</v>
      </c>
      <c r="V72" s="57">
        <v>0</v>
      </c>
    </row>
    <row r="73" spans="2:22" ht="30" customHeight="1" x14ac:dyDescent="0.25">
      <c r="B73" s="26" t="s">
        <v>3</v>
      </c>
      <c r="C73" s="86" t="s">
        <v>70</v>
      </c>
      <c r="D73" s="86"/>
      <c r="E73" s="87" t="s">
        <v>71</v>
      </c>
      <c r="F73" s="88"/>
      <c r="G73" s="88"/>
      <c r="H73" s="88"/>
      <c r="I73" s="88"/>
      <c r="J73" s="88"/>
      <c r="K73" s="88"/>
      <c r="L73" s="88"/>
      <c r="M73" s="88"/>
      <c r="N73" s="89"/>
      <c r="O73" s="89"/>
      <c r="P73" s="90">
        <v>0</v>
      </c>
      <c r="Q73" s="90"/>
      <c r="R73" s="90"/>
      <c r="S73" s="38">
        <v>200161.22</v>
      </c>
      <c r="T73" s="59">
        <v>0</v>
      </c>
      <c r="U73" s="39">
        <v>355190.87</v>
      </c>
      <c r="V73" s="59">
        <f t="shared" si="4"/>
        <v>56.353143311369458</v>
      </c>
    </row>
    <row r="74" spans="2:22" ht="30" customHeight="1" x14ac:dyDescent="0.25">
      <c r="B74" s="36" t="s">
        <v>3</v>
      </c>
      <c r="C74" s="121" t="s">
        <v>294</v>
      </c>
      <c r="D74" s="121"/>
      <c r="E74" s="135" t="s">
        <v>72</v>
      </c>
      <c r="F74" s="136"/>
      <c r="G74" s="136"/>
      <c r="H74" s="136"/>
      <c r="I74" s="136"/>
      <c r="J74" s="67"/>
      <c r="K74" s="67"/>
      <c r="L74" s="67"/>
      <c r="M74" s="67"/>
      <c r="N74" s="68"/>
      <c r="O74" s="68"/>
      <c r="P74" s="141">
        <v>0</v>
      </c>
      <c r="Q74" s="142"/>
      <c r="R74" s="143"/>
      <c r="S74" s="37">
        <v>-5103.76</v>
      </c>
      <c r="T74" s="57">
        <v>0</v>
      </c>
      <c r="U74" s="40">
        <v>0</v>
      </c>
      <c r="V74" s="57">
        <v>0</v>
      </c>
    </row>
    <row r="75" spans="2:22" ht="29.25" customHeight="1" x14ac:dyDescent="0.25">
      <c r="B75" s="36" t="s">
        <v>3</v>
      </c>
      <c r="C75" s="121" t="s">
        <v>73</v>
      </c>
      <c r="D75" s="121"/>
      <c r="E75" s="122" t="s">
        <v>74</v>
      </c>
      <c r="F75" s="123"/>
      <c r="G75" s="123"/>
      <c r="H75" s="123"/>
      <c r="I75" s="123"/>
      <c r="J75" s="123"/>
      <c r="K75" s="123"/>
      <c r="L75" s="123"/>
      <c r="M75" s="123"/>
      <c r="N75" s="124"/>
      <c r="O75" s="124"/>
      <c r="P75" s="100">
        <v>0</v>
      </c>
      <c r="Q75" s="100"/>
      <c r="R75" s="100"/>
      <c r="S75" s="37">
        <v>-14755.02</v>
      </c>
      <c r="T75" s="57">
        <v>0</v>
      </c>
      <c r="U75" s="40">
        <v>21690.87</v>
      </c>
      <c r="V75" s="57">
        <f t="shared" si="4"/>
        <v>-68.024104150732541</v>
      </c>
    </row>
    <row r="76" spans="2:22" ht="33.75" customHeight="1" x14ac:dyDescent="0.25">
      <c r="B76" s="36" t="s">
        <v>3</v>
      </c>
      <c r="C76" s="121" t="s">
        <v>289</v>
      </c>
      <c r="D76" s="121"/>
      <c r="E76" s="122" t="s">
        <v>290</v>
      </c>
      <c r="F76" s="123"/>
      <c r="G76" s="123"/>
      <c r="H76" s="123"/>
      <c r="I76" s="123"/>
      <c r="J76" s="123"/>
      <c r="K76" s="123"/>
      <c r="L76" s="123"/>
      <c r="M76" s="123"/>
      <c r="N76" s="124"/>
      <c r="O76" s="124"/>
      <c r="P76" s="100">
        <v>0</v>
      </c>
      <c r="Q76" s="100"/>
      <c r="R76" s="100"/>
      <c r="S76" s="37">
        <v>220020</v>
      </c>
      <c r="T76" s="57"/>
      <c r="U76" s="40">
        <v>333500</v>
      </c>
      <c r="V76" s="57"/>
    </row>
    <row r="77" spans="2:22" ht="32.25" customHeight="1" x14ac:dyDescent="0.25">
      <c r="B77" s="26" t="s">
        <v>3</v>
      </c>
      <c r="C77" s="86" t="s">
        <v>75</v>
      </c>
      <c r="D77" s="86"/>
      <c r="E77" s="87" t="s">
        <v>76</v>
      </c>
      <c r="F77" s="88"/>
      <c r="G77" s="88"/>
      <c r="H77" s="88"/>
      <c r="I77" s="88"/>
      <c r="J77" s="88"/>
      <c r="K77" s="88"/>
      <c r="L77" s="88"/>
      <c r="M77" s="88"/>
      <c r="N77" s="89"/>
      <c r="O77" s="89"/>
      <c r="P77" s="90">
        <v>2305848390.29</v>
      </c>
      <c r="Q77" s="90"/>
      <c r="R77" s="90"/>
      <c r="S77" s="38">
        <v>1479402022.6900001</v>
      </c>
      <c r="T77" s="59">
        <f t="shared" si="3"/>
        <v>64.158685754007436</v>
      </c>
      <c r="U77" s="39">
        <v>1021309457.9299999</v>
      </c>
      <c r="V77" s="59">
        <f t="shared" si="4"/>
        <v>144.85345369154484</v>
      </c>
    </row>
    <row r="78" spans="2:22" ht="38.25" customHeight="1" x14ac:dyDescent="0.25">
      <c r="B78" s="36" t="s">
        <v>3</v>
      </c>
      <c r="C78" s="121" t="s">
        <v>77</v>
      </c>
      <c r="D78" s="121"/>
      <c r="E78" s="122" t="s">
        <v>78</v>
      </c>
      <c r="F78" s="123"/>
      <c r="G78" s="123"/>
      <c r="H78" s="123"/>
      <c r="I78" s="123"/>
      <c r="J78" s="123"/>
      <c r="K78" s="123"/>
      <c r="L78" s="123"/>
      <c r="M78" s="123"/>
      <c r="N78" s="124"/>
      <c r="O78" s="124"/>
      <c r="P78" s="100">
        <v>2305848390.29</v>
      </c>
      <c r="Q78" s="100"/>
      <c r="R78" s="100"/>
      <c r="S78" s="37">
        <v>1483671078.54</v>
      </c>
      <c r="T78" s="57">
        <f t="shared" si="3"/>
        <v>64.343826107032257</v>
      </c>
      <c r="U78" s="40">
        <v>1039999236.65</v>
      </c>
      <c r="V78" s="57">
        <f t="shared" si="4"/>
        <v>142.66078534049086</v>
      </c>
    </row>
    <row r="79" spans="2:22" ht="25.15" customHeight="1" x14ac:dyDescent="0.25">
      <c r="B79" s="36" t="s">
        <v>3</v>
      </c>
      <c r="C79" s="121" t="s">
        <v>79</v>
      </c>
      <c r="D79" s="121"/>
      <c r="E79" s="122" t="s">
        <v>80</v>
      </c>
      <c r="F79" s="123"/>
      <c r="G79" s="123"/>
      <c r="H79" s="123"/>
      <c r="I79" s="123"/>
      <c r="J79" s="123"/>
      <c r="K79" s="123"/>
      <c r="L79" s="123"/>
      <c r="M79" s="123"/>
      <c r="N79" s="124"/>
      <c r="O79" s="124"/>
      <c r="P79" s="100">
        <v>624173000</v>
      </c>
      <c r="Q79" s="100"/>
      <c r="R79" s="100"/>
      <c r="S79" s="37">
        <v>468129600</v>
      </c>
      <c r="T79" s="57">
        <f t="shared" ref="T79:T84" si="5">S79/P79*100</f>
        <v>74.999975968201127</v>
      </c>
      <c r="U79" s="40">
        <v>344327500</v>
      </c>
      <c r="V79" s="57">
        <f t="shared" si="4"/>
        <v>135.95475237963856</v>
      </c>
    </row>
    <row r="80" spans="2:22" ht="30.6" customHeight="1" x14ac:dyDescent="0.25">
      <c r="B80" s="36" t="s">
        <v>3</v>
      </c>
      <c r="C80" s="121" t="s">
        <v>81</v>
      </c>
      <c r="D80" s="121"/>
      <c r="E80" s="122" t="s">
        <v>82</v>
      </c>
      <c r="F80" s="123"/>
      <c r="G80" s="123"/>
      <c r="H80" s="123"/>
      <c r="I80" s="123"/>
      <c r="J80" s="123"/>
      <c r="K80" s="123"/>
      <c r="L80" s="123"/>
      <c r="M80" s="123"/>
      <c r="N80" s="124"/>
      <c r="O80" s="124"/>
      <c r="P80" s="100">
        <v>898368820.28999996</v>
      </c>
      <c r="Q80" s="100"/>
      <c r="R80" s="100"/>
      <c r="S80" s="37">
        <v>336380176.92000002</v>
      </c>
      <c r="T80" s="57">
        <f t="shared" si="5"/>
        <v>37.44343852132068</v>
      </c>
      <c r="U80" s="40">
        <v>132417099.61</v>
      </c>
      <c r="V80" s="57">
        <f t="shared" si="4"/>
        <v>254.03076937247531</v>
      </c>
    </row>
    <row r="81" spans="2:22" ht="27" customHeight="1" x14ac:dyDescent="0.25">
      <c r="B81" s="36" t="s">
        <v>3</v>
      </c>
      <c r="C81" s="121" t="s">
        <v>83</v>
      </c>
      <c r="D81" s="121"/>
      <c r="E81" s="122" t="s">
        <v>84</v>
      </c>
      <c r="F81" s="123"/>
      <c r="G81" s="123"/>
      <c r="H81" s="123"/>
      <c r="I81" s="123"/>
      <c r="J81" s="123"/>
      <c r="K81" s="123"/>
      <c r="L81" s="123"/>
      <c r="M81" s="123"/>
      <c r="N81" s="124"/>
      <c r="O81" s="124"/>
      <c r="P81" s="100">
        <v>762922880</v>
      </c>
      <c r="Q81" s="100"/>
      <c r="R81" s="100"/>
      <c r="S81" s="37">
        <v>671871211.62</v>
      </c>
      <c r="T81" s="57">
        <f t="shared" si="5"/>
        <v>88.065416470403932</v>
      </c>
      <c r="U81" s="40">
        <v>562254637.03999996</v>
      </c>
      <c r="V81" s="57">
        <f t="shared" si="4"/>
        <v>119.49589516185736</v>
      </c>
    </row>
    <row r="82" spans="2:22" ht="22.15" customHeight="1" x14ac:dyDescent="0.25">
      <c r="B82" s="36" t="s">
        <v>3</v>
      </c>
      <c r="C82" s="121" t="s">
        <v>85</v>
      </c>
      <c r="D82" s="121"/>
      <c r="E82" s="122" t="s">
        <v>86</v>
      </c>
      <c r="F82" s="123"/>
      <c r="G82" s="123"/>
      <c r="H82" s="123"/>
      <c r="I82" s="123"/>
      <c r="J82" s="123"/>
      <c r="K82" s="123"/>
      <c r="L82" s="123"/>
      <c r="M82" s="123"/>
      <c r="N82" s="124"/>
      <c r="O82" s="124"/>
      <c r="P82" s="100">
        <v>20383690</v>
      </c>
      <c r="Q82" s="100"/>
      <c r="R82" s="100"/>
      <c r="S82" s="37">
        <v>7490090</v>
      </c>
      <c r="T82" s="57">
        <f t="shared" si="5"/>
        <v>36.745505843152046</v>
      </c>
      <c r="U82" s="40">
        <v>1000000</v>
      </c>
      <c r="V82" s="57">
        <v>0</v>
      </c>
    </row>
    <row r="83" spans="2:22" ht="39.6" customHeight="1" x14ac:dyDescent="0.25">
      <c r="B83" s="36" t="s">
        <v>3</v>
      </c>
      <c r="C83" s="121" t="s">
        <v>87</v>
      </c>
      <c r="D83" s="121"/>
      <c r="E83" s="122" t="s">
        <v>88</v>
      </c>
      <c r="F83" s="123"/>
      <c r="G83" s="123"/>
      <c r="H83" s="123"/>
      <c r="I83" s="123"/>
      <c r="J83" s="123"/>
      <c r="K83" s="123"/>
      <c r="L83" s="123"/>
      <c r="M83" s="123"/>
      <c r="N83" s="124"/>
      <c r="O83" s="124"/>
      <c r="P83" s="100">
        <v>0</v>
      </c>
      <c r="Q83" s="100"/>
      <c r="R83" s="100"/>
      <c r="S83" s="37">
        <v>-4469055.8499999996</v>
      </c>
      <c r="T83" s="57">
        <v>0</v>
      </c>
      <c r="U83" s="40">
        <v>-18689778.719999999</v>
      </c>
      <c r="V83" s="57">
        <f t="shared" si="4"/>
        <v>23.911764376416329</v>
      </c>
    </row>
    <row r="84" spans="2:22" ht="15.75" thickBot="1" x14ac:dyDescent="0.3">
      <c r="B84" s="137" t="s">
        <v>89</v>
      </c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9"/>
      <c r="O84" s="139"/>
      <c r="P84" s="140">
        <v>3557158390.29</v>
      </c>
      <c r="Q84" s="140"/>
      <c r="R84" s="140"/>
      <c r="S84" s="38">
        <v>2430148930.3000002</v>
      </c>
      <c r="T84" s="59">
        <f t="shared" si="5"/>
        <v>68.317141483876426</v>
      </c>
      <c r="U84" s="42">
        <v>1801251724.75</v>
      </c>
      <c r="V84" s="59">
        <f t="shared" si="4"/>
        <v>134.91445403819316</v>
      </c>
    </row>
  </sheetData>
  <mergeCells count="252">
    <mergeCell ref="P61:R61"/>
    <mergeCell ref="P60:R60"/>
    <mergeCell ref="P59:R59"/>
    <mergeCell ref="P57:R57"/>
    <mergeCell ref="P56:R56"/>
    <mergeCell ref="P55:R55"/>
    <mergeCell ref="C25:D25"/>
    <mergeCell ref="E25:I25"/>
    <mergeCell ref="P25:R25"/>
    <mergeCell ref="C26:D26"/>
    <mergeCell ref="E26:I26"/>
    <mergeCell ref="P26:R26"/>
    <mergeCell ref="C28:D28"/>
    <mergeCell ref="P28:R28"/>
    <mergeCell ref="E28:O28"/>
    <mergeCell ref="C41:D41"/>
    <mergeCell ref="E41:I41"/>
    <mergeCell ref="P41:R41"/>
    <mergeCell ref="C43:D43"/>
    <mergeCell ref="E43:I43"/>
    <mergeCell ref="P43:R43"/>
    <mergeCell ref="C58:D58"/>
    <mergeCell ref="E58:I58"/>
    <mergeCell ref="P58:R58"/>
    <mergeCell ref="P67:R67"/>
    <mergeCell ref="P66:R66"/>
    <mergeCell ref="P65:R65"/>
    <mergeCell ref="P64:R64"/>
    <mergeCell ref="P63:R63"/>
    <mergeCell ref="P62:R62"/>
    <mergeCell ref="P77:R77"/>
    <mergeCell ref="P76:R76"/>
    <mergeCell ref="P75:R75"/>
    <mergeCell ref="P73:R73"/>
    <mergeCell ref="P72:R72"/>
    <mergeCell ref="P71:R71"/>
    <mergeCell ref="P70:R70"/>
    <mergeCell ref="P69:R69"/>
    <mergeCell ref="P68:R68"/>
    <mergeCell ref="P74:R74"/>
    <mergeCell ref="P83:R83"/>
    <mergeCell ref="P82:R82"/>
    <mergeCell ref="P81:R81"/>
    <mergeCell ref="P80:R80"/>
    <mergeCell ref="P79:R79"/>
    <mergeCell ref="P78:R78"/>
    <mergeCell ref="B84:O84"/>
    <mergeCell ref="P84:R84"/>
    <mergeCell ref="C80:D80"/>
    <mergeCell ref="E80:O80"/>
    <mergeCell ref="C81:D81"/>
    <mergeCell ref="E81:O81"/>
    <mergeCell ref="C82:D82"/>
    <mergeCell ref="E82:O82"/>
    <mergeCell ref="C83:D83"/>
    <mergeCell ref="E83:O83"/>
    <mergeCell ref="C77:D77"/>
    <mergeCell ref="E77:O77"/>
    <mergeCell ref="C78:D78"/>
    <mergeCell ref="E78:O78"/>
    <mergeCell ref="C79:D79"/>
    <mergeCell ref="E79:O79"/>
    <mergeCell ref="C71:D71"/>
    <mergeCell ref="E71:O71"/>
    <mergeCell ref="C72:D72"/>
    <mergeCell ref="E72:O72"/>
    <mergeCell ref="C73:D73"/>
    <mergeCell ref="E73:O73"/>
    <mergeCell ref="C75:D75"/>
    <mergeCell ref="E75:O75"/>
    <mergeCell ref="C76:D76"/>
    <mergeCell ref="E76:O76"/>
    <mergeCell ref="C74:D74"/>
    <mergeCell ref="E74:I74"/>
    <mergeCell ref="C67:D67"/>
    <mergeCell ref="E67:O67"/>
    <mergeCell ref="C68:D68"/>
    <mergeCell ref="E68:O68"/>
    <mergeCell ref="C69:D69"/>
    <mergeCell ref="E69:O69"/>
    <mergeCell ref="C70:D70"/>
    <mergeCell ref="E70:O70"/>
    <mergeCell ref="C64:D64"/>
    <mergeCell ref="E64:O64"/>
    <mergeCell ref="C65:D65"/>
    <mergeCell ref="E65:O65"/>
    <mergeCell ref="C66:D66"/>
    <mergeCell ref="E66:O66"/>
    <mergeCell ref="C59:D59"/>
    <mergeCell ref="E59:O59"/>
    <mergeCell ref="C60:D60"/>
    <mergeCell ref="E60:O60"/>
    <mergeCell ref="C61:D61"/>
    <mergeCell ref="E61:O61"/>
    <mergeCell ref="C62:D62"/>
    <mergeCell ref="E62:O62"/>
    <mergeCell ref="C63:D63"/>
    <mergeCell ref="E63:O63"/>
    <mergeCell ref="C53:D53"/>
    <mergeCell ref="E53:O53"/>
    <mergeCell ref="C54:D54"/>
    <mergeCell ref="E54:O54"/>
    <mergeCell ref="C55:D55"/>
    <mergeCell ref="E55:O55"/>
    <mergeCell ref="C56:D56"/>
    <mergeCell ref="E56:O56"/>
    <mergeCell ref="C57:D57"/>
    <mergeCell ref="E57:O57"/>
    <mergeCell ref="U2:U3"/>
    <mergeCell ref="V2:V3"/>
    <mergeCell ref="W2:W3"/>
    <mergeCell ref="B1:W1"/>
    <mergeCell ref="P2:R3"/>
    <mergeCell ref="P54:R54"/>
    <mergeCell ref="P53:R53"/>
    <mergeCell ref="C52:D52"/>
    <mergeCell ref="E52:O52"/>
    <mergeCell ref="P52:R52"/>
    <mergeCell ref="C51:D51"/>
    <mergeCell ref="E51:O51"/>
    <mergeCell ref="P51:R51"/>
    <mergeCell ref="C50:D50"/>
    <mergeCell ref="E50:O50"/>
    <mergeCell ref="P50:R50"/>
    <mergeCell ref="C49:D49"/>
    <mergeCell ref="E49:O49"/>
    <mergeCell ref="P49:R49"/>
    <mergeCell ref="C48:D48"/>
    <mergeCell ref="E48:O48"/>
    <mergeCell ref="P48:R48"/>
    <mergeCell ref="C46:D46"/>
    <mergeCell ref="E46:O46"/>
    <mergeCell ref="P46:R46"/>
    <mergeCell ref="C47:D47"/>
    <mergeCell ref="E47:O47"/>
    <mergeCell ref="P47:R47"/>
    <mergeCell ref="C45:D45"/>
    <mergeCell ref="E45:O45"/>
    <mergeCell ref="P45:R45"/>
    <mergeCell ref="C44:D44"/>
    <mergeCell ref="E44:O44"/>
    <mergeCell ref="P44:R44"/>
    <mergeCell ref="C42:D42"/>
    <mergeCell ref="E42:O42"/>
    <mergeCell ref="P42:R42"/>
    <mergeCell ref="C40:D40"/>
    <mergeCell ref="E40:O40"/>
    <mergeCell ref="P40:R40"/>
    <mergeCell ref="C39:D39"/>
    <mergeCell ref="E39:O39"/>
    <mergeCell ref="P39:R39"/>
    <mergeCell ref="C37:D37"/>
    <mergeCell ref="E37:O37"/>
    <mergeCell ref="P37:R37"/>
    <mergeCell ref="C38:D38"/>
    <mergeCell ref="E38:O38"/>
    <mergeCell ref="P38:R38"/>
    <mergeCell ref="C36:D36"/>
    <mergeCell ref="E36:O36"/>
    <mergeCell ref="P36:R36"/>
    <mergeCell ref="C35:D35"/>
    <mergeCell ref="E35:O35"/>
    <mergeCell ref="P35:R35"/>
    <mergeCell ref="C34:D34"/>
    <mergeCell ref="E34:O34"/>
    <mergeCell ref="P34:R34"/>
    <mergeCell ref="C33:D33"/>
    <mergeCell ref="E33:O33"/>
    <mergeCell ref="P33:R33"/>
    <mergeCell ref="C32:D32"/>
    <mergeCell ref="E32:O32"/>
    <mergeCell ref="P32:R32"/>
    <mergeCell ref="C31:D31"/>
    <mergeCell ref="E31:O31"/>
    <mergeCell ref="P31:R31"/>
    <mergeCell ref="C30:D30"/>
    <mergeCell ref="E30:O30"/>
    <mergeCell ref="P30:R30"/>
    <mergeCell ref="C29:D29"/>
    <mergeCell ref="E29:O29"/>
    <mergeCell ref="P29:R29"/>
    <mergeCell ref="C27:D27"/>
    <mergeCell ref="E27:O27"/>
    <mergeCell ref="P27:R27"/>
    <mergeCell ref="C23:D23"/>
    <mergeCell ref="E23:O23"/>
    <mergeCell ref="P23:R23"/>
    <mergeCell ref="C24:D24"/>
    <mergeCell ref="E24:O24"/>
    <mergeCell ref="P24:R24"/>
    <mergeCell ref="C21:D21"/>
    <mergeCell ref="E21:O21"/>
    <mergeCell ref="P21:R21"/>
    <mergeCell ref="C22:D22"/>
    <mergeCell ref="E22:O22"/>
    <mergeCell ref="P22:R22"/>
    <mergeCell ref="C20:D20"/>
    <mergeCell ref="E20:O20"/>
    <mergeCell ref="P20:R20"/>
    <mergeCell ref="C18:D18"/>
    <mergeCell ref="E18:O18"/>
    <mergeCell ref="P18:R18"/>
    <mergeCell ref="C19:D19"/>
    <mergeCell ref="E19:O19"/>
    <mergeCell ref="P19:R19"/>
    <mergeCell ref="C17:D17"/>
    <mergeCell ref="E17:O17"/>
    <mergeCell ref="P17:R17"/>
    <mergeCell ref="C15:D15"/>
    <mergeCell ref="E15:O15"/>
    <mergeCell ref="P15:R15"/>
    <mergeCell ref="C16:D16"/>
    <mergeCell ref="E16:O16"/>
    <mergeCell ref="P16:R16"/>
    <mergeCell ref="C14:D14"/>
    <mergeCell ref="E14:O14"/>
    <mergeCell ref="P14:R14"/>
    <mergeCell ref="C13:D13"/>
    <mergeCell ref="E13:O13"/>
    <mergeCell ref="P13:R13"/>
    <mergeCell ref="C11:D11"/>
    <mergeCell ref="E11:O11"/>
    <mergeCell ref="P11:R11"/>
    <mergeCell ref="C10:D10"/>
    <mergeCell ref="E10:O10"/>
    <mergeCell ref="P10:R10"/>
    <mergeCell ref="C12:D12"/>
    <mergeCell ref="E12:I12"/>
    <mergeCell ref="P12:R12"/>
    <mergeCell ref="C9:D9"/>
    <mergeCell ref="E9:O9"/>
    <mergeCell ref="P9:R9"/>
    <mergeCell ref="C8:D8"/>
    <mergeCell ref="E8:O8"/>
    <mergeCell ref="P8:R8"/>
    <mergeCell ref="S2:S3"/>
    <mergeCell ref="T2:T3"/>
    <mergeCell ref="C4:D4"/>
    <mergeCell ref="E4:O4"/>
    <mergeCell ref="P4:R4"/>
    <mergeCell ref="B2:B3"/>
    <mergeCell ref="C2:D3"/>
    <mergeCell ref="E2:O3"/>
    <mergeCell ref="C7:D7"/>
    <mergeCell ref="E7:O7"/>
    <mergeCell ref="P7:R7"/>
    <mergeCell ref="C5:D5"/>
    <mergeCell ref="E5:O5"/>
    <mergeCell ref="P5:R5"/>
    <mergeCell ref="C6:D6"/>
    <mergeCell ref="E6:O6"/>
    <mergeCell ref="P6:R6"/>
  </mergeCells>
  <pageMargins left="0.43307086614173229" right="0.27559055118110237" top="0.47244094488188981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7842-EE45-4BEB-B79E-E478579AFC84}">
  <dimension ref="A1:AC67"/>
  <sheetViews>
    <sheetView tabSelected="1" topLeftCell="A46" workbookViewId="0">
      <selection activeCell="B12" sqref="B12:J12"/>
    </sheetView>
  </sheetViews>
  <sheetFormatPr defaultRowHeight="15" x14ac:dyDescent="0.25"/>
  <cols>
    <col min="12" max="12" width="3" customWidth="1"/>
    <col min="13" max="13" width="8.85546875" customWidth="1"/>
    <col min="14" max="14" width="9.140625" hidden="1" customWidth="1"/>
    <col min="15" max="15" width="9.140625" customWidth="1"/>
    <col min="16" max="16" width="0.42578125" customWidth="1"/>
    <col min="19" max="19" width="15.85546875" customWidth="1"/>
    <col min="21" max="21" width="6.85546875" customWidth="1"/>
    <col min="22" max="22" width="9.140625" hidden="1" customWidth="1"/>
    <col min="24" max="24" width="8.28515625" customWidth="1"/>
    <col min="25" max="25" width="9.140625" hidden="1" customWidth="1"/>
    <col min="27" max="27" width="9.140625" hidden="1" customWidth="1"/>
    <col min="28" max="28" width="14.28515625" customWidth="1"/>
  </cols>
  <sheetData>
    <row r="1" spans="1:29" x14ac:dyDescent="0.25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7"/>
      <c r="AC1" s="7"/>
    </row>
    <row r="2" spans="1:29" x14ac:dyDescent="0.25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7"/>
      <c r="AC2" s="7"/>
    </row>
    <row r="3" spans="1:29" ht="15.75" customHeight="1" x14ac:dyDescent="0.25">
      <c r="A3" s="227" t="s">
        <v>315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7"/>
    </row>
    <row r="4" spans="1:29" x14ac:dyDescent="0.25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7"/>
    </row>
    <row r="5" spans="1:29" x14ac:dyDescent="0.25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7"/>
      <c r="AC5" s="7"/>
    </row>
    <row r="6" spans="1:29" x14ac:dyDescent="0.25">
      <c r="A6" s="225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7"/>
      <c r="AC6" s="7"/>
    </row>
    <row r="7" spans="1:29" x14ac:dyDescent="0.25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7"/>
      <c r="AC7" s="7"/>
    </row>
    <row r="8" spans="1:29" ht="15.75" thickBot="1" x14ac:dyDescent="0.3">
      <c r="A8" s="8"/>
      <c r="B8" s="8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7"/>
      <c r="AC8" s="7"/>
    </row>
    <row r="9" spans="1:29" ht="91.5" thickBot="1" x14ac:dyDescent="0.3">
      <c r="A9" s="231" t="s">
        <v>91</v>
      </c>
      <c r="B9" s="231"/>
      <c r="C9" s="231"/>
      <c r="D9" s="231"/>
      <c r="E9" s="231"/>
      <c r="F9" s="231"/>
      <c r="G9" s="231"/>
      <c r="H9" s="231"/>
      <c r="I9" s="231"/>
      <c r="J9" s="231"/>
      <c r="K9" s="231" t="s">
        <v>92</v>
      </c>
      <c r="L9" s="231"/>
      <c r="M9" s="229" t="s">
        <v>93</v>
      </c>
      <c r="N9" s="229"/>
      <c r="O9" s="229" t="s">
        <v>94</v>
      </c>
      <c r="P9" s="229"/>
      <c r="Q9" s="228" t="s">
        <v>301</v>
      </c>
      <c r="R9" s="228"/>
      <c r="S9" s="77" t="s">
        <v>308</v>
      </c>
      <c r="T9" s="228" t="s">
        <v>95</v>
      </c>
      <c r="U9" s="228"/>
      <c r="V9" s="228"/>
      <c r="W9" s="228" t="s">
        <v>96</v>
      </c>
      <c r="X9" s="228"/>
      <c r="Y9" s="228"/>
      <c r="Z9" s="229" t="s">
        <v>97</v>
      </c>
      <c r="AA9" s="228"/>
      <c r="AB9" s="9" t="s">
        <v>309</v>
      </c>
      <c r="AC9" s="10" t="s">
        <v>90</v>
      </c>
    </row>
    <row r="10" spans="1:29" ht="15.75" thickBot="1" x14ac:dyDescent="0.3">
      <c r="A10" s="208">
        <v>1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9">
        <v>2</v>
      </c>
      <c r="L10" s="209"/>
      <c r="M10" s="209">
        <v>3</v>
      </c>
      <c r="N10" s="209"/>
      <c r="O10" s="209">
        <v>4</v>
      </c>
      <c r="P10" s="209"/>
      <c r="Q10" s="210">
        <v>3</v>
      </c>
      <c r="R10" s="210"/>
      <c r="S10" s="81">
        <v>4</v>
      </c>
      <c r="T10" s="210">
        <v>5</v>
      </c>
      <c r="U10" s="210"/>
      <c r="V10" s="210"/>
      <c r="W10" s="211">
        <v>6</v>
      </c>
      <c r="X10" s="211"/>
      <c r="Y10" s="211"/>
      <c r="Z10" s="230">
        <v>7</v>
      </c>
      <c r="AA10" s="230"/>
      <c r="AB10" s="48">
        <v>8</v>
      </c>
      <c r="AC10" s="11">
        <v>9</v>
      </c>
    </row>
    <row r="11" spans="1:29" x14ac:dyDescent="0.25">
      <c r="A11" s="219" t="s">
        <v>98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1" t="s">
        <v>99</v>
      </c>
      <c r="L11" s="221"/>
      <c r="M11" s="222"/>
      <c r="N11" s="222"/>
      <c r="O11" s="222"/>
      <c r="P11" s="222"/>
      <c r="Q11" s="259">
        <f>SUM(Q12:R18)</f>
        <v>300241228.94999999</v>
      </c>
      <c r="R11" s="214"/>
      <c r="S11" s="80">
        <f>SUM(S12:S18)</f>
        <v>270982604.18000001</v>
      </c>
      <c r="T11" s="214">
        <f>SUM(T12:V18)</f>
        <v>216036237.91000003</v>
      </c>
      <c r="U11" s="215"/>
      <c r="V11" s="216"/>
      <c r="W11" s="214">
        <f t="shared" ref="W11:W42" si="0">SUM(Q11-T11)</f>
        <v>84204991.039999962</v>
      </c>
      <c r="X11" s="215"/>
      <c r="Y11" s="216"/>
      <c r="Z11" s="217">
        <f>SUM(T11/Q11)*100</f>
        <v>71.954221165933603</v>
      </c>
      <c r="AA11" s="218"/>
      <c r="AB11" s="76">
        <f>SUM(AB12:AB18)</f>
        <v>188415660.28</v>
      </c>
      <c r="AC11" s="75">
        <f>SUM(T11/AB11)*100</f>
        <v>114.65938531274615</v>
      </c>
    </row>
    <row r="12" spans="1:29" ht="26.25" customHeight="1" x14ac:dyDescent="0.25">
      <c r="A12" s="260"/>
      <c r="B12" s="174" t="s">
        <v>100</v>
      </c>
      <c r="C12" s="174"/>
      <c r="D12" s="174"/>
      <c r="E12" s="174"/>
      <c r="F12" s="174"/>
      <c r="G12" s="174"/>
      <c r="H12" s="174"/>
      <c r="I12" s="174"/>
      <c r="J12" s="174"/>
      <c r="K12" s="175" t="s">
        <v>101</v>
      </c>
      <c r="L12" s="175"/>
      <c r="M12" s="176"/>
      <c r="N12" s="176"/>
      <c r="O12" s="176"/>
      <c r="P12" s="176"/>
      <c r="Q12" s="188">
        <v>3129300</v>
      </c>
      <c r="R12" s="185"/>
      <c r="S12" s="78">
        <v>2713000</v>
      </c>
      <c r="T12" s="185">
        <v>1875901.56</v>
      </c>
      <c r="U12" s="186"/>
      <c r="V12" s="187"/>
      <c r="W12" s="182">
        <f t="shared" si="0"/>
        <v>1253398.44</v>
      </c>
      <c r="X12" s="183"/>
      <c r="Y12" s="184"/>
      <c r="Z12" s="212">
        <f>SUM(T12/Q12)*100</f>
        <v>59.946363723516441</v>
      </c>
      <c r="AA12" s="213"/>
      <c r="AB12" s="24">
        <v>1520025.33</v>
      </c>
      <c r="AC12" s="75">
        <f t="shared" ref="AC12:AC67" si="1">SUM(T12/AB12)*100</f>
        <v>123.41251971110245</v>
      </c>
    </row>
    <row r="13" spans="1:29" ht="21.75" customHeight="1" x14ac:dyDescent="0.25">
      <c r="A13" s="260"/>
      <c r="B13" s="174" t="s">
        <v>102</v>
      </c>
      <c r="C13" s="174"/>
      <c r="D13" s="174"/>
      <c r="E13" s="174"/>
      <c r="F13" s="174"/>
      <c r="G13" s="174"/>
      <c r="H13" s="174"/>
      <c r="I13" s="174"/>
      <c r="J13" s="174"/>
      <c r="K13" s="175" t="s">
        <v>103</v>
      </c>
      <c r="L13" s="175"/>
      <c r="M13" s="176"/>
      <c r="N13" s="176"/>
      <c r="O13" s="176"/>
      <c r="P13" s="176"/>
      <c r="Q13" s="188">
        <v>3206400</v>
      </c>
      <c r="R13" s="185"/>
      <c r="S13" s="78">
        <v>2606000</v>
      </c>
      <c r="T13" s="185">
        <v>1778914.23</v>
      </c>
      <c r="U13" s="186"/>
      <c r="V13" s="187"/>
      <c r="W13" s="172">
        <f t="shared" si="0"/>
        <v>1427485.77</v>
      </c>
      <c r="X13" s="172"/>
      <c r="Y13" s="172"/>
      <c r="Z13" s="212">
        <f>SUM(T13/Q13)*100</f>
        <v>55.48010946856288</v>
      </c>
      <c r="AA13" s="213"/>
      <c r="AB13" s="24">
        <v>1649308.36</v>
      </c>
      <c r="AC13" s="75">
        <f t="shared" si="1"/>
        <v>107.85819517703771</v>
      </c>
    </row>
    <row r="14" spans="1:29" ht="23.25" customHeight="1" x14ac:dyDescent="0.25">
      <c r="A14" s="260"/>
      <c r="B14" s="174" t="s">
        <v>104</v>
      </c>
      <c r="C14" s="174"/>
      <c r="D14" s="174"/>
      <c r="E14" s="174"/>
      <c r="F14" s="174"/>
      <c r="G14" s="174"/>
      <c r="H14" s="174"/>
      <c r="I14" s="174"/>
      <c r="J14" s="174"/>
      <c r="K14" s="175" t="s">
        <v>105</v>
      </c>
      <c r="L14" s="175"/>
      <c r="M14" s="176"/>
      <c r="N14" s="176"/>
      <c r="O14" s="176"/>
      <c r="P14" s="176"/>
      <c r="Q14" s="188">
        <v>107181294</v>
      </c>
      <c r="R14" s="185"/>
      <c r="S14" s="78">
        <v>96469507.340000004</v>
      </c>
      <c r="T14" s="185">
        <v>80478608.340000004</v>
      </c>
      <c r="U14" s="186"/>
      <c r="V14" s="187"/>
      <c r="W14" s="172">
        <f t="shared" si="0"/>
        <v>26702685.659999996</v>
      </c>
      <c r="X14" s="172"/>
      <c r="Y14" s="172"/>
      <c r="Z14" s="173">
        <f>SUM(T14/Q14)*100</f>
        <v>75.086430977405456</v>
      </c>
      <c r="AA14" s="173"/>
      <c r="AB14" s="24">
        <v>71358743.719999999</v>
      </c>
      <c r="AC14" s="75">
        <f t="shared" si="1"/>
        <v>112.78030433913587</v>
      </c>
    </row>
    <row r="15" spans="1:29" ht="27.75" customHeight="1" x14ac:dyDescent="0.25">
      <c r="A15" s="260"/>
      <c r="B15" s="174" t="s">
        <v>106</v>
      </c>
      <c r="C15" s="174"/>
      <c r="D15" s="174"/>
      <c r="E15" s="174"/>
      <c r="F15" s="174"/>
      <c r="G15" s="174"/>
      <c r="H15" s="174"/>
      <c r="I15" s="174"/>
      <c r="J15" s="174"/>
      <c r="K15" s="175" t="s">
        <v>107</v>
      </c>
      <c r="L15" s="175"/>
      <c r="M15" s="176"/>
      <c r="N15" s="176"/>
      <c r="O15" s="176"/>
      <c r="P15" s="176"/>
      <c r="Q15" s="188">
        <v>19546900</v>
      </c>
      <c r="R15" s="185"/>
      <c r="S15" s="78">
        <v>19295200</v>
      </c>
      <c r="T15" s="185">
        <v>13867750.140000001</v>
      </c>
      <c r="U15" s="186"/>
      <c r="V15" s="187"/>
      <c r="W15" s="172">
        <f t="shared" si="0"/>
        <v>5679149.8599999994</v>
      </c>
      <c r="X15" s="172"/>
      <c r="Y15" s="172"/>
      <c r="Z15" s="173">
        <f>SUM(T15/Q15)*100</f>
        <v>70.946033079414121</v>
      </c>
      <c r="AA15" s="173"/>
      <c r="AB15" s="24">
        <v>12570657.310000001</v>
      </c>
      <c r="AC15" s="75">
        <f t="shared" si="1"/>
        <v>110.31841691339528</v>
      </c>
    </row>
    <row r="16" spans="1:29" x14ac:dyDescent="0.25">
      <c r="A16" s="260"/>
      <c r="B16" s="174" t="s">
        <v>297</v>
      </c>
      <c r="C16" s="174"/>
      <c r="D16" s="174"/>
      <c r="E16" s="174"/>
      <c r="F16" s="174"/>
      <c r="G16" s="174"/>
      <c r="H16" s="174"/>
      <c r="I16" s="174"/>
      <c r="J16" s="174"/>
      <c r="K16" s="175" t="s">
        <v>298</v>
      </c>
      <c r="L16" s="175"/>
      <c r="M16" s="176"/>
      <c r="N16" s="176"/>
      <c r="O16" s="176"/>
      <c r="P16" s="176"/>
      <c r="Q16" s="188">
        <v>0</v>
      </c>
      <c r="R16" s="185"/>
      <c r="S16" s="78">
        <v>0</v>
      </c>
      <c r="T16" s="185">
        <v>0</v>
      </c>
      <c r="U16" s="186"/>
      <c r="V16" s="187"/>
      <c r="W16" s="172">
        <f t="shared" si="0"/>
        <v>0</v>
      </c>
      <c r="X16" s="172"/>
      <c r="Y16" s="172"/>
      <c r="Z16" s="173">
        <v>0</v>
      </c>
      <c r="AA16" s="173"/>
      <c r="AB16" s="24">
        <v>0</v>
      </c>
      <c r="AC16" s="75" t="e">
        <f t="shared" si="1"/>
        <v>#DIV/0!</v>
      </c>
    </row>
    <row r="17" spans="1:29" x14ac:dyDescent="0.25">
      <c r="A17" s="260"/>
      <c r="B17" s="174" t="s">
        <v>108</v>
      </c>
      <c r="C17" s="174"/>
      <c r="D17" s="174"/>
      <c r="E17" s="174"/>
      <c r="F17" s="174"/>
      <c r="G17" s="174"/>
      <c r="H17" s="174"/>
      <c r="I17" s="174"/>
      <c r="J17" s="174"/>
      <c r="K17" s="175" t="s">
        <v>109</v>
      </c>
      <c r="L17" s="175"/>
      <c r="M17" s="176"/>
      <c r="N17" s="176"/>
      <c r="O17" s="176"/>
      <c r="P17" s="176"/>
      <c r="Q17" s="188">
        <v>652500</v>
      </c>
      <c r="R17" s="185"/>
      <c r="S17" s="78">
        <v>940000</v>
      </c>
      <c r="T17" s="185">
        <v>0</v>
      </c>
      <c r="U17" s="186"/>
      <c r="V17" s="187"/>
      <c r="W17" s="172">
        <f t="shared" si="0"/>
        <v>652500</v>
      </c>
      <c r="X17" s="172"/>
      <c r="Y17" s="172"/>
      <c r="Z17" s="173">
        <f t="shared" ref="Z17:Z50" si="2">SUM(T17/Q17)*100</f>
        <v>0</v>
      </c>
      <c r="AA17" s="173"/>
      <c r="AB17" s="24">
        <v>0</v>
      </c>
      <c r="AC17" s="75" t="e">
        <f t="shared" si="1"/>
        <v>#DIV/0!</v>
      </c>
    </row>
    <row r="18" spans="1:29" x14ac:dyDescent="0.25">
      <c r="A18" s="260"/>
      <c r="B18" s="174" t="s">
        <v>110</v>
      </c>
      <c r="C18" s="174"/>
      <c r="D18" s="174"/>
      <c r="E18" s="174"/>
      <c r="F18" s="174"/>
      <c r="G18" s="174"/>
      <c r="H18" s="174"/>
      <c r="I18" s="174"/>
      <c r="J18" s="174"/>
      <c r="K18" s="175" t="s">
        <v>111</v>
      </c>
      <c r="L18" s="175"/>
      <c r="M18" s="176"/>
      <c r="N18" s="176"/>
      <c r="O18" s="176"/>
      <c r="P18" s="176"/>
      <c r="Q18" s="188">
        <v>166524834.94999999</v>
      </c>
      <c r="R18" s="185"/>
      <c r="S18" s="78">
        <v>148958896.84</v>
      </c>
      <c r="T18" s="185">
        <v>118035063.64</v>
      </c>
      <c r="U18" s="186"/>
      <c r="V18" s="187"/>
      <c r="W18" s="172">
        <f t="shared" si="0"/>
        <v>48489771.309999987</v>
      </c>
      <c r="X18" s="172"/>
      <c r="Y18" s="172"/>
      <c r="Z18" s="173">
        <f t="shared" si="2"/>
        <v>70.881357531710321</v>
      </c>
      <c r="AA18" s="173"/>
      <c r="AB18" s="24">
        <v>101316925.56</v>
      </c>
      <c r="AC18" s="75">
        <f t="shared" si="1"/>
        <v>116.50083437450883</v>
      </c>
    </row>
    <row r="19" spans="1:29" x14ac:dyDescent="0.25">
      <c r="A19" s="199" t="s">
        <v>112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1" t="s">
        <v>113</v>
      </c>
      <c r="L19" s="201"/>
      <c r="M19" s="202"/>
      <c r="N19" s="202"/>
      <c r="O19" s="202"/>
      <c r="P19" s="202"/>
      <c r="Q19" s="206">
        <f>SUM(Q20:R21)</f>
        <v>3125000</v>
      </c>
      <c r="R19" s="203"/>
      <c r="S19" s="82">
        <v>3149000</v>
      </c>
      <c r="T19" s="203">
        <f>SUM(T20:V21)</f>
        <v>2186033.2200000002</v>
      </c>
      <c r="U19" s="204"/>
      <c r="V19" s="205"/>
      <c r="W19" s="206">
        <f t="shared" si="0"/>
        <v>938966.7799999998</v>
      </c>
      <c r="X19" s="206"/>
      <c r="Y19" s="206"/>
      <c r="Z19" s="207">
        <f t="shared" si="2"/>
        <v>69.953063040000004</v>
      </c>
      <c r="AA19" s="207"/>
      <c r="AB19" s="74">
        <f>SUM(AB20:AB21)</f>
        <v>1857340.35</v>
      </c>
      <c r="AC19" s="75">
        <f t="shared" si="1"/>
        <v>117.69696491006616</v>
      </c>
    </row>
    <row r="20" spans="1:29" x14ac:dyDescent="0.25">
      <c r="A20" s="260"/>
      <c r="B20" s="174" t="s">
        <v>114</v>
      </c>
      <c r="C20" s="174"/>
      <c r="D20" s="174"/>
      <c r="E20" s="174"/>
      <c r="F20" s="174"/>
      <c r="G20" s="174"/>
      <c r="H20" s="174"/>
      <c r="I20" s="174"/>
      <c r="J20" s="174"/>
      <c r="K20" s="175" t="s">
        <v>115</v>
      </c>
      <c r="L20" s="175"/>
      <c r="M20" s="176"/>
      <c r="N20" s="176"/>
      <c r="O20" s="176"/>
      <c r="P20" s="176"/>
      <c r="Q20" s="188">
        <v>3060000</v>
      </c>
      <c r="R20" s="185"/>
      <c r="S20" s="78">
        <v>3087000</v>
      </c>
      <c r="T20" s="185">
        <v>2186033.2200000002</v>
      </c>
      <c r="U20" s="186"/>
      <c r="V20" s="187"/>
      <c r="W20" s="172">
        <f t="shared" si="0"/>
        <v>873966.7799999998</v>
      </c>
      <c r="X20" s="172"/>
      <c r="Y20" s="172"/>
      <c r="Z20" s="173">
        <f t="shared" si="2"/>
        <v>71.43899411764707</v>
      </c>
      <c r="AA20" s="173"/>
      <c r="AB20" s="24">
        <v>1857340.35</v>
      </c>
      <c r="AC20" s="75">
        <f t="shared" si="1"/>
        <v>117.69696491006616</v>
      </c>
    </row>
    <row r="21" spans="1:29" x14ac:dyDescent="0.25">
      <c r="A21" s="260"/>
      <c r="B21" s="174" t="s">
        <v>116</v>
      </c>
      <c r="C21" s="174"/>
      <c r="D21" s="174"/>
      <c r="E21" s="174"/>
      <c r="F21" s="174"/>
      <c r="G21" s="174"/>
      <c r="H21" s="174"/>
      <c r="I21" s="174"/>
      <c r="J21" s="174"/>
      <c r="K21" s="175" t="s">
        <v>117</v>
      </c>
      <c r="L21" s="175"/>
      <c r="M21" s="176"/>
      <c r="N21" s="176"/>
      <c r="O21" s="176"/>
      <c r="P21" s="176"/>
      <c r="Q21" s="188">
        <v>65000</v>
      </c>
      <c r="R21" s="185"/>
      <c r="S21" s="78">
        <v>62000</v>
      </c>
      <c r="T21" s="185">
        <v>0</v>
      </c>
      <c r="U21" s="186"/>
      <c r="V21" s="187"/>
      <c r="W21" s="172">
        <f t="shared" si="0"/>
        <v>65000</v>
      </c>
      <c r="X21" s="172"/>
      <c r="Y21" s="172"/>
      <c r="Z21" s="173">
        <f t="shared" si="2"/>
        <v>0</v>
      </c>
      <c r="AA21" s="173"/>
      <c r="AB21" s="24">
        <v>0</v>
      </c>
      <c r="AC21" s="75" t="e">
        <f t="shared" si="1"/>
        <v>#DIV/0!</v>
      </c>
    </row>
    <row r="22" spans="1:29" x14ac:dyDescent="0.25">
      <c r="A22" s="199" t="s">
        <v>118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1" t="s">
        <v>119</v>
      </c>
      <c r="L22" s="201"/>
      <c r="M22" s="202"/>
      <c r="N22" s="202"/>
      <c r="O22" s="202"/>
      <c r="P22" s="202"/>
      <c r="Q22" s="206">
        <f>SUM(Q23:R25)</f>
        <v>23918600</v>
      </c>
      <c r="R22" s="203"/>
      <c r="S22" s="82">
        <f>SUM(S23:S25)</f>
        <v>19973889</v>
      </c>
      <c r="T22" s="203">
        <f>SUM(T23:V25)</f>
        <v>14133060.629999999</v>
      </c>
      <c r="U22" s="204"/>
      <c r="V22" s="205"/>
      <c r="W22" s="206">
        <f t="shared" si="0"/>
        <v>9785539.370000001</v>
      </c>
      <c r="X22" s="206"/>
      <c r="Y22" s="206"/>
      <c r="Z22" s="207">
        <f t="shared" si="2"/>
        <v>59.088159967556628</v>
      </c>
      <c r="AA22" s="207"/>
      <c r="AB22" s="74">
        <f>SUM(AB23:AB25)</f>
        <v>9686806.8599999994</v>
      </c>
      <c r="AC22" s="75">
        <f t="shared" si="1"/>
        <v>145.90009725867498</v>
      </c>
    </row>
    <row r="23" spans="1:29" x14ac:dyDescent="0.25">
      <c r="A23" s="260"/>
      <c r="B23" s="174" t="s">
        <v>120</v>
      </c>
      <c r="C23" s="174"/>
      <c r="D23" s="174"/>
      <c r="E23" s="174"/>
      <c r="F23" s="174"/>
      <c r="G23" s="174"/>
      <c r="H23" s="174"/>
      <c r="I23" s="174"/>
      <c r="J23" s="174"/>
      <c r="K23" s="175" t="s">
        <v>121</v>
      </c>
      <c r="L23" s="175"/>
      <c r="M23" s="176"/>
      <c r="N23" s="176"/>
      <c r="O23" s="176"/>
      <c r="P23" s="176"/>
      <c r="Q23" s="188">
        <v>2336982</v>
      </c>
      <c r="R23" s="185"/>
      <c r="S23" s="78">
        <v>9348231</v>
      </c>
      <c r="T23" s="185">
        <v>1659501.23</v>
      </c>
      <c r="U23" s="186"/>
      <c r="V23" s="187"/>
      <c r="W23" s="172">
        <f t="shared" si="0"/>
        <v>677480.77</v>
      </c>
      <c r="X23" s="172"/>
      <c r="Y23" s="172"/>
      <c r="Z23" s="173">
        <f t="shared" si="2"/>
        <v>71.010441244305696</v>
      </c>
      <c r="AA23" s="173"/>
      <c r="AB23" s="24">
        <v>6545973.1100000003</v>
      </c>
      <c r="AC23" s="75">
        <f t="shared" si="1"/>
        <v>25.351482539163683</v>
      </c>
    </row>
    <row r="24" spans="1:29" x14ac:dyDescent="0.25">
      <c r="A24" s="260"/>
      <c r="B24" s="174" t="s">
        <v>122</v>
      </c>
      <c r="C24" s="174"/>
      <c r="D24" s="174"/>
      <c r="E24" s="174"/>
      <c r="F24" s="174"/>
      <c r="G24" s="174"/>
      <c r="H24" s="174"/>
      <c r="I24" s="174"/>
      <c r="J24" s="174"/>
      <c r="K24" s="175" t="s">
        <v>123</v>
      </c>
      <c r="L24" s="175"/>
      <c r="M24" s="176"/>
      <c r="N24" s="176"/>
      <c r="O24" s="176"/>
      <c r="P24" s="176"/>
      <c r="Q24" s="188">
        <v>9340018</v>
      </c>
      <c r="R24" s="185"/>
      <c r="S24" s="78">
        <v>4790138</v>
      </c>
      <c r="T24" s="185">
        <v>5531715.5599999996</v>
      </c>
      <c r="U24" s="186"/>
      <c r="V24" s="187"/>
      <c r="W24" s="172">
        <f t="shared" si="0"/>
        <v>3808302.4400000004</v>
      </c>
      <c r="X24" s="172"/>
      <c r="Y24" s="172"/>
      <c r="Z24" s="173">
        <f t="shared" si="2"/>
        <v>59.225962519558308</v>
      </c>
      <c r="AA24" s="173"/>
      <c r="AB24" s="24">
        <v>282531.53999999998</v>
      </c>
      <c r="AC24" s="75">
        <f t="shared" si="1"/>
        <v>1957.9108088250962</v>
      </c>
    </row>
    <row r="25" spans="1:29" x14ac:dyDescent="0.25">
      <c r="A25" s="260"/>
      <c r="B25" s="174" t="s">
        <v>124</v>
      </c>
      <c r="C25" s="174"/>
      <c r="D25" s="174"/>
      <c r="E25" s="174"/>
      <c r="F25" s="174"/>
      <c r="G25" s="174"/>
      <c r="H25" s="174"/>
      <c r="I25" s="174"/>
      <c r="J25" s="174"/>
      <c r="K25" s="175" t="s">
        <v>125</v>
      </c>
      <c r="L25" s="175"/>
      <c r="M25" s="176"/>
      <c r="N25" s="176"/>
      <c r="O25" s="176"/>
      <c r="P25" s="176"/>
      <c r="Q25" s="188">
        <v>12241600</v>
      </c>
      <c r="R25" s="185"/>
      <c r="S25" s="78">
        <v>5835520</v>
      </c>
      <c r="T25" s="185">
        <v>6941843.8399999999</v>
      </c>
      <c r="U25" s="186"/>
      <c r="V25" s="187"/>
      <c r="W25" s="172">
        <f t="shared" si="0"/>
        <v>5299756.16</v>
      </c>
      <c r="X25" s="172"/>
      <c r="Y25" s="172"/>
      <c r="Z25" s="173">
        <f t="shared" si="2"/>
        <v>56.706997778068228</v>
      </c>
      <c r="AA25" s="173"/>
      <c r="AB25" s="24">
        <v>2858302.21</v>
      </c>
      <c r="AC25" s="75">
        <f t="shared" si="1"/>
        <v>242.86598581890334</v>
      </c>
    </row>
    <row r="26" spans="1:29" x14ac:dyDescent="0.25">
      <c r="A26" s="199" t="s">
        <v>126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1" t="s">
        <v>127</v>
      </c>
      <c r="L26" s="201"/>
      <c r="M26" s="202"/>
      <c r="N26" s="202"/>
      <c r="O26" s="202"/>
      <c r="P26" s="202"/>
      <c r="Q26" s="206">
        <f>SUM(Q27:R32)</f>
        <v>435984447.69999999</v>
      </c>
      <c r="R26" s="203"/>
      <c r="S26" s="82">
        <f>SUM(S27:S32)</f>
        <v>288470744.79000002</v>
      </c>
      <c r="T26" s="203">
        <f>SUM(T27:V32)</f>
        <v>226765927.44</v>
      </c>
      <c r="U26" s="204"/>
      <c r="V26" s="205"/>
      <c r="W26" s="206">
        <f t="shared" si="0"/>
        <v>209218520.25999999</v>
      </c>
      <c r="X26" s="206"/>
      <c r="Y26" s="206"/>
      <c r="Z26" s="207">
        <f t="shared" si="2"/>
        <v>52.012389119906679</v>
      </c>
      <c r="AA26" s="207"/>
      <c r="AB26" s="74">
        <f>SUM(AB27:AB32)</f>
        <v>165914955</v>
      </c>
      <c r="AC26" s="75">
        <f t="shared" si="1"/>
        <v>136.67600213615464</v>
      </c>
    </row>
    <row r="27" spans="1:29" x14ac:dyDescent="0.25">
      <c r="A27" s="260"/>
      <c r="B27" s="174" t="s">
        <v>128</v>
      </c>
      <c r="C27" s="174"/>
      <c r="D27" s="174"/>
      <c r="E27" s="174"/>
      <c r="F27" s="174"/>
      <c r="G27" s="174"/>
      <c r="H27" s="174"/>
      <c r="I27" s="174"/>
      <c r="J27" s="174"/>
      <c r="K27" s="175" t="s">
        <v>129</v>
      </c>
      <c r="L27" s="175"/>
      <c r="M27" s="176"/>
      <c r="N27" s="176"/>
      <c r="O27" s="176"/>
      <c r="P27" s="176"/>
      <c r="Q27" s="188">
        <v>6878880</v>
      </c>
      <c r="R27" s="185"/>
      <c r="S27" s="78">
        <v>7750000</v>
      </c>
      <c r="T27" s="185">
        <v>1583453.06</v>
      </c>
      <c r="U27" s="186"/>
      <c r="V27" s="187"/>
      <c r="W27" s="172">
        <f t="shared" si="0"/>
        <v>5295426.9399999995</v>
      </c>
      <c r="X27" s="172"/>
      <c r="Y27" s="172"/>
      <c r="Z27" s="173">
        <f t="shared" si="2"/>
        <v>23.019053392412719</v>
      </c>
      <c r="AA27" s="173"/>
      <c r="AB27" s="24">
        <v>1867519.24</v>
      </c>
      <c r="AC27" s="75">
        <f t="shared" si="1"/>
        <v>84.789116282411101</v>
      </c>
    </row>
    <row r="28" spans="1:29" x14ac:dyDescent="0.25">
      <c r="A28" s="260"/>
      <c r="B28" s="189" t="s">
        <v>310</v>
      </c>
      <c r="C28" s="190"/>
      <c r="D28" s="190"/>
      <c r="E28" s="190"/>
      <c r="F28" s="190"/>
      <c r="G28" s="190"/>
      <c r="H28" s="190"/>
      <c r="I28" s="190"/>
      <c r="J28" s="191"/>
      <c r="K28" s="192" t="s">
        <v>311</v>
      </c>
      <c r="L28" s="193"/>
      <c r="M28" s="263"/>
      <c r="N28" s="264"/>
      <c r="O28" s="263"/>
      <c r="P28" s="264"/>
      <c r="Q28" s="185">
        <v>486178.5</v>
      </c>
      <c r="R28" s="187"/>
      <c r="S28" s="78">
        <v>0</v>
      </c>
      <c r="T28" s="185">
        <v>481306.5</v>
      </c>
      <c r="U28" s="186"/>
      <c r="V28" s="187"/>
      <c r="W28" s="182">
        <f t="shared" si="0"/>
        <v>4872</v>
      </c>
      <c r="X28" s="183"/>
      <c r="Y28" s="184"/>
      <c r="Z28" s="212">
        <f t="shared" si="2"/>
        <v>98.997898919841163</v>
      </c>
      <c r="AA28" s="213"/>
      <c r="AB28" s="24">
        <v>0</v>
      </c>
      <c r="AC28" s="75" t="e">
        <f t="shared" si="1"/>
        <v>#DIV/0!</v>
      </c>
    </row>
    <row r="29" spans="1:29" x14ac:dyDescent="0.25">
      <c r="A29" s="260"/>
      <c r="B29" s="174" t="s">
        <v>130</v>
      </c>
      <c r="C29" s="174"/>
      <c r="D29" s="174"/>
      <c r="E29" s="174"/>
      <c r="F29" s="174"/>
      <c r="G29" s="174"/>
      <c r="H29" s="174"/>
      <c r="I29" s="174"/>
      <c r="J29" s="174"/>
      <c r="K29" s="175" t="s">
        <v>131</v>
      </c>
      <c r="L29" s="175"/>
      <c r="M29" s="176"/>
      <c r="N29" s="176"/>
      <c r="O29" s="176"/>
      <c r="P29" s="176"/>
      <c r="Q29" s="188">
        <v>60521960</v>
      </c>
      <c r="R29" s="185"/>
      <c r="S29" s="78">
        <v>42711680</v>
      </c>
      <c r="T29" s="185">
        <v>50072319.840000004</v>
      </c>
      <c r="U29" s="186"/>
      <c r="V29" s="187"/>
      <c r="W29" s="172">
        <f t="shared" si="0"/>
        <v>10449640.159999996</v>
      </c>
      <c r="X29" s="172"/>
      <c r="Y29" s="172"/>
      <c r="Z29" s="173">
        <f t="shared" si="2"/>
        <v>82.734134585198504</v>
      </c>
      <c r="AA29" s="173"/>
      <c r="AB29" s="24">
        <v>27064521.379999999</v>
      </c>
      <c r="AC29" s="75">
        <f t="shared" si="1"/>
        <v>185.01091941349529</v>
      </c>
    </row>
    <row r="30" spans="1:29" x14ac:dyDescent="0.25">
      <c r="A30" s="260"/>
      <c r="B30" s="174" t="s">
        <v>132</v>
      </c>
      <c r="C30" s="174"/>
      <c r="D30" s="174"/>
      <c r="E30" s="174"/>
      <c r="F30" s="174"/>
      <c r="G30" s="174"/>
      <c r="H30" s="174"/>
      <c r="I30" s="174"/>
      <c r="J30" s="174"/>
      <c r="K30" s="175" t="s">
        <v>133</v>
      </c>
      <c r="L30" s="175"/>
      <c r="M30" s="176"/>
      <c r="N30" s="176"/>
      <c r="O30" s="176"/>
      <c r="P30" s="176"/>
      <c r="Q30" s="188">
        <v>357164925.88</v>
      </c>
      <c r="R30" s="185"/>
      <c r="S30" s="78">
        <v>226397526.13</v>
      </c>
      <c r="T30" s="185">
        <v>170645020.15000001</v>
      </c>
      <c r="U30" s="186"/>
      <c r="V30" s="187"/>
      <c r="W30" s="172">
        <f t="shared" si="0"/>
        <v>186519905.72999999</v>
      </c>
      <c r="X30" s="172"/>
      <c r="Y30" s="172"/>
      <c r="Z30" s="173">
        <f t="shared" si="2"/>
        <v>47.777653343075791</v>
      </c>
      <c r="AA30" s="173"/>
      <c r="AB30" s="24">
        <v>131769073.13</v>
      </c>
      <c r="AC30" s="75">
        <f t="shared" si="1"/>
        <v>129.50308907587592</v>
      </c>
    </row>
    <row r="31" spans="1:29" x14ac:dyDescent="0.25">
      <c r="A31" s="260"/>
      <c r="B31" s="174" t="s">
        <v>134</v>
      </c>
      <c r="C31" s="174"/>
      <c r="D31" s="174"/>
      <c r="E31" s="174"/>
      <c r="F31" s="174"/>
      <c r="G31" s="174"/>
      <c r="H31" s="174"/>
      <c r="I31" s="174"/>
      <c r="J31" s="174"/>
      <c r="K31" s="175" t="s">
        <v>135</v>
      </c>
      <c r="L31" s="175"/>
      <c r="M31" s="176"/>
      <c r="N31" s="176"/>
      <c r="O31" s="176"/>
      <c r="P31" s="176"/>
      <c r="Q31" s="188">
        <v>5601503.3200000003</v>
      </c>
      <c r="R31" s="185"/>
      <c r="S31" s="78">
        <v>6170538.6600000001</v>
      </c>
      <c r="T31" s="185">
        <v>3027474</v>
      </c>
      <c r="U31" s="186"/>
      <c r="V31" s="187"/>
      <c r="W31" s="172">
        <f t="shared" si="0"/>
        <v>2574029.3200000003</v>
      </c>
      <c r="X31" s="172"/>
      <c r="Y31" s="172"/>
      <c r="Z31" s="173">
        <f t="shared" si="2"/>
        <v>54.047526655754972</v>
      </c>
      <c r="AA31" s="173"/>
      <c r="AB31" s="24">
        <v>4083396.31</v>
      </c>
      <c r="AC31" s="75">
        <f t="shared" si="1"/>
        <v>74.141076940925188</v>
      </c>
    </row>
    <row r="32" spans="1:29" x14ac:dyDescent="0.25">
      <c r="A32" s="260"/>
      <c r="B32" s="174" t="s">
        <v>136</v>
      </c>
      <c r="C32" s="174"/>
      <c r="D32" s="174"/>
      <c r="E32" s="174"/>
      <c r="F32" s="174"/>
      <c r="G32" s="174"/>
      <c r="H32" s="174"/>
      <c r="I32" s="174"/>
      <c r="J32" s="174"/>
      <c r="K32" s="175" t="s">
        <v>137</v>
      </c>
      <c r="L32" s="175"/>
      <c r="M32" s="176"/>
      <c r="N32" s="176"/>
      <c r="O32" s="176"/>
      <c r="P32" s="176"/>
      <c r="Q32" s="188">
        <v>5331000</v>
      </c>
      <c r="R32" s="185"/>
      <c r="S32" s="78">
        <v>5441000</v>
      </c>
      <c r="T32" s="185">
        <v>956353.89</v>
      </c>
      <c r="U32" s="186"/>
      <c r="V32" s="187"/>
      <c r="W32" s="172">
        <f t="shared" si="0"/>
        <v>4374646.1100000003</v>
      </c>
      <c r="X32" s="172"/>
      <c r="Y32" s="172"/>
      <c r="Z32" s="173">
        <f t="shared" si="2"/>
        <v>17.939483961733256</v>
      </c>
      <c r="AA32" s="173"/>
      <c r="AB32" s="24">
        <v>1130444.94</v>
      </c>
      <c r="AC32" s="75">
        <f t="shared" si="1"/>
        <v>84.59977626154884</v>
      </c>
    </row>
    <row r="33" spans="1:29" x14ac:dyDescent="0.25">
      <c r="A33" s="199" t="s">
        <v>138</v>
      </c>
      <c r="B33" s="200"/>
      <c r="C33" s="200"/>
      <c r="D33" s="200"/>
      <c r="E33" s="200"/>
      <c r="F33" s="200"/>
      <c r="G33" s="200"/>
      <c r="H33" s="200"/>
      <c r="I33" s="200"/>
      <c r="J33" s="200"/>
      <c r="K33" s="201" t="s">
        <v>139</v>
      </c>
      <c r="L33" s="201"/>
      <c r="M33" s="202"/>
      <c r="N33" s="202"/>
      <c r="O33" s="202"/>
      <c r="P33" s="202"/>
      <c r="Q33" s="206">
        <f>SUM(Q34:R37)</f>
        <v>727210957.17000008</v>
      </c>
      <c r="R33" s="203"/>
      <c r="S33" s="82">
        <f>SUM(S34:S37)</f>
        <v>455090929.94999999</v>
      </c>
      <c r="T33" s="203">
        <f>SUM(T34:V37)</f>
        <v>413225963.33000004</v>
      </c>
      <c r="U33" s="204"/>
      <c r="V33" s="205"/>
      <c r="W33" s="206">
        <f t="shared" si="0"/>
        <v>313984993.84000003</v>
      </c>
      <c r="X33" s="206"/>
      <c r="Y33" s="206"/>
      <c r="Z33" s="207">
        <f t="shared" si="2"/>
        <v>56.823396190027466</v>
      </c>
      <c r="AA33" s="207"/>
      <c r="AB33" s="74">
        <f>SUM(AB34:AB37)</f>
        <v>274941148</v>
      </c>
      <c r="AC33" s="75">
        <f t="shared" si="1"/>
        <v>150.29615113486034</v>
      </c>
    </row>
    <row r="34" spans="1:29" x14ac:dyDescent="0.25">
      <c r="A34" s="260"/>
      <c r="B34" s="174" t="s">
        <v>140</v>
      </c>
      <c r="C34" s="174"/>
      <c r="D34" s="174"/>
      <c r="E34" s="174"/>
      <c r="F34" s="174"/>
      <c r="G34" s="174"/>
      <c r="H34" s="174"/>
      <c r="I34" s="174"/>
      <c r="J34" s="174"/>
      <c r="K34" s="175" t="s">
        <v>141</v>
      </c>
      <c r="L34" s="175"/>
      <c r="M34" s="176"/>
      <c r="N34" s="176"/>
      <c r="O34" s="176"/>
      <c r="P34" s="176"/>
      <c r="Q34" s="188">
        <v>199546625.38999999</v>
      </c>
      <c r="R34" s="185"/>
      <c r="S34" s="78">
        <v>38356968.210000001</v>
      </c>
      <c r="T34" s="185">
        <v>84367826.930000007</v>
      </c>
      <c r="U34" s="186"/>
      <c r="V34" s="187"/>
      <c r="W34" s="172">
        <f t="shared" si="0"/>
        <v>115178798.45999998</v>
      </c>
      <c r="X34" s="172"/>
      <c r="Y34" s="172"/>
      <c r="Z34" s="173">
        <f t="shared" si="2"/>
        <v>42.279756305128672</v>
      </c>
      <c r="AA34" s="173"/>
      <c r="AB34" s="24">
        <v>14826930.439999999</v>
      </c>
      <c r="AC34" s="75">
        <f t="shared" si="1"/>
        <v>569.01748660257431</v>
      </c>
    </row>
    <row r="35" spans="1:29" x14ac:dyDescent="0.25">
      <c r="A35" s="260"/>
      <c r="B35" s="174" t="s">
        <v>142</v>
      </c>
      <c r="C35" s="174"/>
      <c r="D35" s="174"/>
      <c r="E35" s="174"/>
      <c r="F35" s="174"/>
      <c r="G35" s="174"/>
      <c r="H35" s="174"/>
      <c r="I35" s="174"/>
      <c r="J35" s="174"/>
      <c r="K35" s="175" t="s">
        <v>143</v>
      </c>
      <c r="L35" s="175"/>
      <c r="M35" s="176"/>
      <c r="N35" s="176"/>
      <c r="O35" s="176"/>
      <c r="P35" s="176"/>
      <c r="Q35" s="188">
        <v>142061523.59999999</v>
      </c>
      <c r="R35" s="185"/>
      <c r="S35" s="78">
        <v>93142061.489999995</v>
      </c>
      <c r="T35" s="185">
        <v>67747888.090000004</v>
      </c>
      <c r="U35" s="186"/>
      <c r="V35" s="187"/>
      <c r="W35" s="172">
        <f t="shared" si="0"/>
        <v>74313635.50999999</v>
      </c>
      <c r="X35" s="172"/>
      <c r="Y35" s="172"/>
      <c r="Z35" s="173">
        <f t="shared" si="2"/>
        <v>47.689118329292654</v>
      </c>
      <c r="AA35" s="173"/>
      <c r="AB35" s="24">
        <v>42656719.729999997</v>
      </c>
      <c r="AC35" s="75">
        <f t="shared" si="1"/>
        <v>158.82113889398221</v>
      </c>
    </row>
    <row r="36" spans="1:29" x14ac:dyDescent="0.25">
      <c r="A36" s="260"/>
      <c r="B36" s="174" t="s">
        <v>144</v>
      </c>
      <c r="C36" s="174"/>
      <c r="D36" s="174"/>
      <c r="E36" s="174"/>
      <c r="F36" s="174"/>
      <c r="G36" s="174"/>
      <c r="H36" s="174"/>
      <c r="I36" s="174"/>
      <c r="J36" s="174"/>
      <c r="K36" s="175" t="s">
        <v>145</v>
      </c>
      <c r="L36" s="175"/>
      <c r="M36" s="176"/>
      <c r="N36" s="176"/>
      <c r="O36" s="176"/>
      <c r="P36" s="176"/>
      <c r="Q36" s="188">
        <v>378318600.95999998</v>
      </c>
      <c r="R36" s="185"/>
      <c r="S36" s="78">
        <v>319740475.25</v>
      </c>
      <c r="T36" s="185">
        <v>257267157.52000001</v>
      </c>
      <c r="U36" s="186"/>
      <c r="V36" s="187"/>
      <c r="W36" s="172">
        <f t="shared" si="0"/>
        <v>121051443.43999997</v>
      </c>
      <c r="X36" s="172"/>
      <c r="Y36" s="172"/>
      <c r="Z36" s="173">
        <f t="shared" si="2"/>
        <v>68.002777782317168</v>
      </c>
      <c r="AA36" s="173"/>
      <c r="AB36" s="24">
        <v>214601507.49000001</v>
      </c>
      <c r="AC36" s="75">
        <f t="shared" si="1"/>
        <v>119.88133752135369</v>
      </c>
    </row>
    <row r="37" spans="1:29" x14ac:dyDescent="0.25">
      <c r="A37" s="260"/>
      <c r="B37" s="174" t="s">
        <v>146</v>
      </c>
      <c r="C37" s="174"/>
      <c r="D37" s="174"/>
      <c r="E37" s="174"/>
      <c r="F37" s="174"/>
      <c r="G37" s="174"/>
      <c r="H37" s="174"/>
      <c r="I37" s="174"/>
      <c r="J37" s="174"/>
      <c r="K37" s="175" t="s">
        <v>147</v>
      </c>
      <c r="L37" s="175"/>
      <c r="M37" s="176"/>
      <c r="N37" s="176"/>
      <c r="O37" s="176"/>
      <c r="P37" s="176"/>
      <c r="Q37" s="188">
        <v>7284207.2199999997</v>
      </c>
      <c r="R37" s="185"/>
      <c r="S37" s="78">
        <v>3851425</v>
      </c>
      <c r="T37" s="185">
        <v>3843090.79</v>
      </c>
      <c r="U37" s="186"/>
      <c r="V37" s="187"/>
      <c r="W37" s="172">
        <f t="shared" si="0"/>
        <v>3441116.4299999997</v>
      </c>
      <c r="X37" s="172"/>
      <c r="Y37" s="172"/>
      <c r="Z37" s="173">
        <f t="shared" si="2"/>
        <v>52.759218318887967</v>
      </c>
      <c r="AA37" s="173"/>
      <c r="AB37" s="24">
        <v>2855990.34</v>
      </c>
      <c r="AC37" s="75">
        <f t="shared" si="1"/>
        <v>134.5624575887046</v>
      </c>
    </row>
    <row r="38" spans="1:29" x14ac:dyDescent="0.25">
      <c r="A38" s="199" t="s">
        <v>148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1" t="s">
        <v>149</v>
      </c>
      <c r="L38" s="201"/>
      <c r="M38" s="202"/>
      <c r="N38" s="202"/>
      <c r="O38" s="202"/>
      <c r="P38" s="202"/>
      <c r="Q38" s="206">
        <f>SUM(Q39:R41)</f>
        <v>327422495.10000002</v>
      </c>
      <c r="R38" s="203"/>
      <c r="S38" s="82">
        <f>SUM(S39:S41)</f>
        <v>6428065.3200000003</v>
      </c>
      <c r="T38" s="203">
        <f>SUM(T39:V41)</f>
        <v>108082193.04000001</v>
      </c>
      <c r="U38" s="204"/>
      <c r="V38" s="205"/>
      <c r="W38" s="206">
        <f t="shared" si="0"/>
        <v>219340302.06</v>
      </c>
      <c r="X38" s="206"/>
      <c r="Y38" s="206"/>
      <c r="Z38" s="207">
        <f t="shared" si="2"/>
        <v>33.010008370680211</v>
      </c>
      <c r="AA38" s="207"/>
      <c r="AB38" s="74">
        <f>SUM(AB39:AB41)</f>
        <v>4791779.66</v>
      </c>
      <c r="AC38" s="75">
        <f t="shared" si="1"/>
        <v>2255.5751872781229</v>
      </c>
    </row>
    <row r="39" spans="1:29" x14ac:dyDescent="0.25">
      <c r="A39" s="261"/>
      <c r="B39" s="189" t="s">
        <v>300</v>
      </c>
      <c r="C39" s="190"/>
      <c r="D39" s="190"/>
      <c r="E39" s="190"/>
      <c r="F39" s="190"/>
      <c r="G39" s="190"/>
      <c r="H39" s="190"/>
      <c r="I39" s="190"/>
      <c r="J39" s="191"/>
      <c r="K39" s="192" t="s">
        <v>299</v>
      </c>
      <c r="L39" s="193"/>
      <c r="M39" s="72"/>
      <c r="N39" s="72"/>
      <c r="O39" s="197"/>
      <c r="P39" s="198"/>
      <c r="Q39" s="185">
        <v>2679579.5</v>
      </c>
      <c r="R39" s="187"/>
      <c r="S39" s="79">
        <v>0</v>
      </c>
      <c r="T39" s="185">
        <v>889097.23</v>
      </c>
      <c r="U39" s="186"/>
      <c r="V39" s="187"/>
      <c r="W39" s="194">
        <f t="shared" si="0"/>
        <v>1790482.27</v>
      </c>
      <c r="X39" s="195"/>
      <c r="Y39" s="196"/>
      <c r="Z39" s="173">
        <f t="shared" si="2"/>
        <v>33.180475891833026</v>
      </c>
      <c r="AA39" s="173"/>
      <c r="AB39" s="24">
        <v>0</v>
      </c>
      <c r="AC39" s="75" t="e">
        <f t="shared" si="1"/>
        <v>#DIV/0!</v>
      </c>
    </row>
    <row r="40" spans="1:29" x14ac:dyDescent="0.25">
      <c r="A40" s="260"/>
      <c r="B40" s="174" t="s">
        <v>150</v>
      </c>
      <c r="C40" s="174"/>
      <c r="D40" s="174"/>
      <c r="E40" s="174"/>
      <c r="F40" s="174"/>
      <c r="G40" s="174"/>
      <c r="H40" s="174"/>
      <c r="I40" s="174"/>
      <c r="J40" s="174"/>
      <c r="K40" s="175" t="s">
        <v>151</v>
      </c>
      <c r="L40" s="175"/>
      <c r="M40" s="176"/>
      <c r="N40" s="176"/>
      <c r="O40" s="176"/>
      <c r="P40" s="176"/>
      <c r="Q40" s="188">
        <v>400569</v>
      </c>
      <c r="R40" s="185"/>
      <c r="S40" s="78">
        <v>223670</v>
      </c>
      <c r="T40" s="185">
        <v>0</v>
      </c>
      <c r="U40" s="186"/>
      <c r="V40" s="187"/>
      <c r="W40" s="172">
        <f t="shared" si="0"/>
        <v>400569</v>
      </c>
      <c r="X40" s="172"/>
      <c r="Y40" s="172"/>
      <c r="Z40" s="173">
        <f t="shared" si="2"/>
        <v>0</v>
      </c>
      <c r="AA40" s="173"/>
      <c r="AB40" s="24">
        <v>0</v>
      </c>
      <c r="AC40" s="75" t="e">
        <f t="shared" si="1"/>
        <v>#DIV/0!</v>
      </c>
    </row>
    <row r="41" spans="1:29" x14ac:dyDescent="0.25">
      <c r="A41" s="260"/>
      <c r="B41" s="174" t="s">
        <v>152</v>
      </c>
      <c r="C41" s="174"/>
      <c r="D41" s="174"/>
      <c r="E41" s="174"/>
      <c r="F41" s="174"/>
      <c r="G41" s="174"/>
      <c r="H41" s="174"/>
      <c r="I41" s="174"/>
      <c r="J41" s="174"/>
      <c r="K41" s="175" t="s">
        <v>153</v>
      </c>
      <c r="L41" s="175"/>
      <c r="M41" s="176"/>
      <c r="N41" s="176"/>
      <c r="O41" s="176"/>
      <c r="P41" s="176"/>
      <c r="Q41" s="188">
        <v>324342346.60000002</v>
      </c>
      <c r="R41" s="185"/>
      <c r="S41" s="78">
        <v>6204395.3200000003</v>
      </c>
      <c r="T41" s="185">
        <v>107193095.81</v>
      </c>
      <c r="U41" s="186"/>
      <c r="V41" s="187"/>
      <c r="W41" s="172">
        <f t="shared" si="0"/>
        <v>217149250.79000002</v>
      </c>
      <c r="X41" s="172"/>
      <c r="Y41" s="172"/>
      <c r="Z41" s="173">
        <f t="shared" si="2"/>
        <v>33.049368031550152</v>
      </c>
      <c r="AA41" s="173"/>
      <c r="AB41" s="24">
        <v>4791779.66</v>
      </c>
      <c r="AC41" s="75">
        <f t="shared" si="1"/>
        <v>2237.0205521929192</v>
      </c>
    </row>
    <row r="42" spans="1:29" x14ac:dyDescent="0.25">
      <c r="A42" s="199" t="s">
        <v>154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1" t="s">
        <v>155</v>
      </c>
      <c r="L42" s="201"/>
      <c r="M42" s="202"/>
      <c r="N42" s="202"/>
      <c r="O42" s="202"/>
      <c r="P42" s="202"/>
      <c r="Q42" s="206">
        <f>SUM(Q43:R47)</f>
        <v>1319325733.8399999</v>
      </c>
      <c r="R42" s="203"/>
      <c r="S42" s="82">
        <f>SUM(S43:S47)</f>
        <v>1203731963.6100001</v>
      </c>
      <c r="T42" s="203">
        <f>SUM(T43:V47)</f>
        <v>966151884.00000012</v>
      </c>
      <c r="U42" s="204"/>
      <c r="V42" s="205"/>
      <c r="W42" s="206">
        <f t="shared" si="0"/>
        <v>353173849.83999979</v>
      </c>
      <c r="X42" s="206"/>
      <c r="Y42" s="206"/>
      <c r="Z42" s="207">
        <f t="shared" si="2"/>
        <v>73.230731366691387</v>
      </c>
      <c r="AA42" s="207"/>
      <c r="AB42" s="74">
        <f>SUM(AB43:AB47)</f>
        <v>847432108.13</v>
      </c>
      <c r="AC42" s="75">
        <f t="shared" si="1"/>
        <v>114.00935540806627</v>
      </c>
    </row>
    <row r="43" spans="1:29" x14ac:dyDescent="0.25">
      <c r="A43" s="260"/>
      <c r="B43" s="174" t="s">
        <v>156</v>
      </c>
      <c r="C43" s="174"/>
      <c r="D43" s="174"/>
      <c r="E43" s="174"/>
      <c r="F43" s="174"/>
      <c r="G43" s="174"/>
      <c r="H43" s="174"/>
      <c r="I43" s="174"/>
      <c r="J43" s="174"/>
      <c r="K43" s="175" t="s">
        <v>157</v>
      </c>
      <c r="L43" s="175"/>
      <c r="M43" s="176"/>
      <c r="N43" s="176"/>
      <c r="O43" s="176"/>
      <c r="P43" s="176"/>
      <c r="Q43" s="188">
        <v>363210834.44</v>
      </c>
      <c r="R43" s="185"/>
      <c r="S43" s="78">
        <v>431019177.11000001</v>
      </c>
      <c r="T43" s="185">
        <v>305384668.81999999</v>
      </c>
      <c r="U43" s="186"/>
      <c r="V43" s="187"/>
      <c r="W43" s="172">
        <f t="shared" ref="W43:W67" si="3">SUM(Q43-T43)</f>
        <v>57826165.620000005</v>
      </c>
      <c r="X43" s="172"/>
      <c r="Y43" s="172"/>
      <c r="Z43" s="173">
        <f t="shared" si="2"/>
        <v>84.079173819482392</v>
      </c>
      <c r="AA43" s="173"/>
      <c r="AB43" s="24">
        <v>299090814.66000003</v>
      </c>
      <c r="AC43" s="75">
        <f t="shared" si="1"/>
        <v>102.10432880299408</v>
      </c>
    </row>
    <row r="44" spans="1:29" x14ac:dyDescent="0.25">
      <c r="A44" s="260"/>
      <c r="B44" s="174" t="s">
        <v>158</v>
      </c>
      <c r="C44" s="174"/>
      <c r="D44" s="174"/>
      <c r="E44" s="174"/>
      <c r="F44" s="174"/>
      <c r="G44" s="174"/>
      <c r="H44" s="174"/>
      <c r="I44" s="174"/>
      <c r="J44" s="174"/>
      <c r="K44" s="175" t="s">
        <v>159</v>
      </c>
      <c r="L44" s="175"/>
      <c r="M44" s="176"/>
      <c r="N44" s="176"/>
      <c r="O44" s="176"/>
      <c r="P44" s="176"/>
      <c r="Q44" s="188">
        <v>783528013.86000001</v>
      </c>
      <c r="R44" s="185"/>
      <c r="S44" s="78">
        <v>610166905</v>
      </c>
      <c r="T44" s="185">
        <v>547409926.08000004</v>
      </c>
      <c r="U44" s="186"/>
      <c r="V44" s="187"/>
      <c r="W44" s="172">
        <f t="shared" si="3"/>
        <v>236118087.77999997</v>
      </c>
      <c r="X44" s="172"/>
      <c r="Y44" s="172"/>
      <c r="Z44" s="173">
        <f t="shared" si="2"/>
        <v>69.864754851995713</v>
      </c>
      <c r="AA44" s="173"/>
      <c r="AB44" s="24">
        <v>441651055.58999997</v>
      </c>
      <c r="AC44" s="75">
        <f t="shared" si="1"/>
        <v>123.94625103945856</v>
      </c>
    </row>
    <row r="45" spans="1:29" x14ac:dyDescent="0.25">
      <c r="A45" s="260"/>
      <c r="B45" s="174" t="s">
        <v>160</v>
      </c>
      <c r="C45" s="174"/>
      <c r="D45" s="174"/>
      <c r="E45" s="174"/>
      <c r="F45" s="174"/>
      <c r="G45" s="174"/>
      <c r="H45" s="174"/>
      <c r="I45" s="174"/>
      <c r="J45" s="174"/>
      <c r="K45" s="175" t="s">
        <v>161</v>
      </c>
      <c r="L45" s="175"/>
      <c r="M45" s="176"/>
      <c r="N45" s="176"/>
      <c r="O45" s="176"/>
      <c r="P45" s="176"/>
      <c r="Q45" s="188">
        <v>126710060</v>
      </c>
      <c r="R45" s="185"/>
      <c r="S45" s="78">
        <v>112471500</v>
      </c>
      <c r="T45" s="185">
        <v>81886683.370000005</v>
      </c>
      <c r="U45" s="186"/>
      <c r="V45" s="187"/>
      <c r="W45" s="172">
        <f t="shared" si="3"/>
        <v>44823376.629999995</v>
      </c>
      <c r="X45" s="172"/>
      <c r="Y45" s="172"/>
      <c r="Z45" s="173">
        <f t="shared" si="2"/>
        <v>64.625242360393486</v>
      </c>
      <c r="AA45" s="173"/>
      <c r="AB45" s="24">
        <v>78094112.230000004</v>
      </c>
      <c r="AC45" s="75">
        <f t="shared" si="1"/>
        <v>104.85641110667889</v>
      </c>
    </row>
    <row r="46" spans="1:29" x14ac:dyDescent="0.25">
      <c r="A46" s="260"/>
      <c r="B46" s="174" t="s">
        <v>162</v>
      </c>
      <c r="C46" s="174"/>
      <c r="D46" s="174"/>
      <c r="E46" s="174"/>
      <c r="F46" s="174"/>
      <c r="G46" s="174"/>
      <c r="H46" s="174"/>
      <c r="I46" s="174"/>
      <c r="J46" s="174"/>
      <c r="K46" s="175" t="s">
        <v>163</v>
      </c>
      <c r="L46" s="175"/>
      <c r="M46" s="176"/>
      <c r="N46" s="176"/>
      <c r="O46" s="176"/>
      <c r="P46" s="176"/>
      <c r="Q46" s="188">
        <v>10588569.300000001</v>
      </c>
      <c r="R46" s="185"/>
      <c r="S46" s="78">
        <v>9235860</v>
      </c>
      <c r="T46" s="185">
        <v>8562535.4800000004</v>
      </c>
      <c r="U46" s="186"/>
      <c r="V46" s="187"/>
      <c r="W46" s="172">
        <f t="shared" si="3"/>
        <v>2026033.8200000003</v>
      </c>
      <c r="X46" s="172"/>
      <c r="Y46" s="172"/>
      <c r="Z46" s="173">
        <f t="shared" si="2"/>
        <v>80.865839731530116</v>
      </c>
      <c r="AA46" s="173"/>
      <c r="AB46" s="24">
        <v>6575156.6200000001</v>
      </c>
      <c r="AC46" s="75">
        <f t="shared" si="1"/>
        <v>130.22557445939594</v>
      </c>
    </row>
    <row r="47" spans="1:29" x14ac:dyDescent="0.25">
      <c r="A47" s="260"/>
      <c r="B47" s="174" t="s">
        <v>164</v>
      </c>
      <c r="C47" s="174"/>
      <c r="D47" s="174"/>
      <c r="E47" s="174"/>
      <c r="F47" s="174"/>
      <c r="G47" s="174"/>
      <c r="H47" s="174"/>
      <c r="I47" s="174"/>
      <c r="J47" s="174"/>
      <c r="K47" s="175" t="s">
        <v>165</v>
      </c>
      <c r="L47" s="175"/>
      <c r="M47" s="176"/>
      <c r="N47" s="176"/>
      <c r="O47" s="176"/>
      <c r="P47" s="176"/>
      <c r="Q47" s="188">
        <v>35288256.240000002</v>
      </c>
      <c r="R47" s="185"/>
      <c r="S47" s="78">
        <v>40838521.5</v>
      </c>
      <c r="T47" s="185">
        <v>22908070.25</v>
      </c>
      <c r="U47" s="186"/>
      <c r="V47" s="187"/>
      <c r="W47" s="172">
        <f t="shared" si="3"/>
        <v>12380185.990000002</v>
      </c>
      <c r="X47" s="172"/>
      <c r="Y47" s="172"/>
      <c r="Z47" s="173">
        <f t="shared" si="2"/>
        <v>64.916980012271637</v>
      </c>
      <c r="AA47" s="173"/>
      <c r="AB47" s="24">
        <v>22020969.030000001</v>
      </c>
      <c r="AC47" s="75">
        <f t="shared" si="1"/>
        <v>104.02843861590046</v>
      </c>
    </row>
    <row r="48" spans="1:29" x14ac:dyDescent="0.25">
      <c r="A48" s="199" t="s">
        <v>166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1" t="s">
        <v>167</v>
      </c>
      <c r="L48" s="201"/>
      <c r="M48" s="202"/>
      <c r="N48" s="202"/>
      <c r="O48" s="202"/>
      <c r="P48" s="202"/>
      <c r="Q48" s="206">
        <f>SUM(Q49:R50)</f>
        <v>282372365.91999996</v>
      </c>
      <c r="R48" s="203"/>
      <c r="S48" s="82">
        <f>SUM(S49:S50)</f>
        <v>260934790</v>
      </c>
      <c r="T48" s="203">
        <f>SUM(T49:V50)</f>
        <v>191076894.22</v>
      </c>
      <c r="U48" s="204"/>
      <c r="V48" s="205"/>
      <c r="W48" s="206">
        <f t="shared" si="3"/>
        <v>91295471.699999958</v>
      </c>
      <c r="X48" s="206"/>
      <c r="Y48" s="206"/>
      <c r="Z48" s="207">
        <f t="shared" si="2"/>
        <v>67.668411389142364</v>
      </c>
      <c r="AA48" s="207"/>
      <c r="AB48" s="74">
        <f>SUM(AB49:AB50)</f>
        <v>175895015.12</v>
      </c>
      <c r="AC48" s="75">
        <f t="shared" si="1"/>
        <v>108.63121623409427</v>
      </c>
    </row>
    <row r="49" spans="1:29" x14ac:dyDescent="0.25">
      <c r="A49" s="260"/>
      <c r="B49" s="174" t="s">
        <v>168</v>
      </c>
      <c r="C49" s="174"/>
      <c r="D49" s="174"/>
      <c r="E49" s="174"/>
      <c r="F49" s="174"/>
      <c r="G49" s="174"/>
      <c r="H49" s="174"/>
      <c r="I49" s="174"/>
      <c r="J49" s="174"/>
      <c r="K49" s="175" t="s">
        <v>169</v>
      </c>
      <c r="L49" s="175"/>
      <c r="M49" s="176"/>
      <c r="N49" s="176"/>
      <c r="O49" s="176"/>
      <c r="P49" s="176"/>
      <c r="Q49" s="188">
        <v>257876030.91999999</v>
      </c>
      <c r="R49" s="185"/>
      <c r="S49" s="78">
        <v>236553240</v>
      </c>
      <c r="T49" s="185">
        <v>174733543.74000001</v>
      </c>
      <c r="U49" s="186"/>
      <c r="V49" s="187"/>
      <c r="W49" s="172">
        <f t="shared" si="3"/>
        <v>83142487.179999977</v>
      </c>
      <c r="X49" s="172"/>
      <c r="Y49" s="172"/>
      <c r="Z49" s="173">
        <f t="shared" si="2"/>
        <v>67.758737838728024</v>
      </c>
      <c r="AA49" s="173"/>
      <c r="AB49" s="24">
        <v>160370739.71000001</v>
      </c>
      <c r="AC49" s="75">
        <f t="shared" si="1"/>
        <v>108.95600036264246</v>
      </c>
    </row>
    <row r="50" spans="1:29" x14ac:dyDescent="0.25">
      <c r="A50" s="260"/>
      <c r="B50" s="174" t="s">
        <v>170</v>
      </c>
      <c r="C50" s="174"/>
      <c r="D50" s="174"/>
      <c r="E50" s="174"/>
      <c r="F50" s="174"/>
      <c r="G50" s="174"/>
      <c r="H50" s="174"/>
      <c r="I50" s="174"/>
      <c r="J50" s="174"/>
      <c r="K50" s="175" t="s">
        <v>171</v>
      </c>
      <c r="L50" s="175"/>
      <c r="M50" s="176"/>
      <c r="N50" s="176"/>
      <c r="O50" s="176"/>
      <c r="P50" s="176"/>
      <c r="Q50" s="188">
        <v>24496335</v>
      </c>
      <c r="R50" s="185"/>
      <c r="S50" s="78">
        <v>24381550</v>
      </c>
      <c r="T50" s="185">
        <v>16343350.48</v>
      </c>
      <c r="U50" s="186"/>
      <c r="V50" s="187"/>
      <c r="W50" s="172">
        <f t="shared" si="3"/>
        <v>8152984.5199999996</v>
      </c>
      <c r="X50" s="172"/>
      <c r="Y50" s="172"/>
      <c r="Z50" s="173">
        <f t="shared" si="2"/>
        <v>66.71753337795225</v>
      </c>
      <c r="AA50" s="173"/>
      <c r="AB50" s="24">
        <v>15524275.41</v>
      </c>
      <c r="AC50" s="75">
        <f t="shared" si="1"/>
        <v>105.27609210973152</v>
      </c>
    </row>
    <row r="51" spans="1:29" x14ac:dyDescent="0.25">
      <c r="A51" s="199" t="s">
        <v>172</v>
      </c>
      <c r="B51" s="200"/>
      <c r="C51" s="200"/>
      <c r="D51" s="200"/>
      <c r="E51" s="200"/>
      <c r="F51" s="200"/>
      <c r="G51" s="200"/>
      <c r="H51" s="200"/>
      <c r="I51" s="200"/>
      <c r="J51" s="200"/>
      <c r="K51" s="201" t="s">
        <v>173</v>
      </c>
      <c r="L51" s="201"/>
      <c r="M51" s="202"/>
      <c r="N51" s="202"/>
      <c r="O51" s="202"/>
      <c r="P51" s="202"/>
      <c r="Q51" s="206">
        <v>0</v>
      </c>
      <c r="R51" s="203"/>
      <c r="S51" s="82">
        <v>0</v>
      </c>
      <c r="T51" s="203">
        <v>0</v>
      </c>
      <c r="U51" s="204"/>
      <c r="V51" s="205"/>
      <c r="W51" s="206">
        <f t="shared" si="3"/>
        <v>0</v>
      </c>
      <c r="X51" s="206"/>
      <c r="Y51" s="206"/>
      <c r="Z51" s="207">
        <v>0</v>
      </c>
      <c r="AA51" s="207"/>
      <c r="AB51" s="74">
        <f>SUM(AB52)</f>
        <v>0</v>
      </c>
      <c r="AC51" s="75" t="e">
        <f t="shared" si="1"/>
        <v>#DIV/0!</v>
      </c>
    </row>
    <row r="52" spans="1:29" x14ac:dyDescent="0.25">
      <c r="A52" s="260"/>
      <c r="B52" s="174" t="s">
        <v>174</v>
      </c>
      <c r="C52" s="174"/>
      <c r="D52" s="174"/>
      <c r="E52" s="174"/>
      <c r="F52" s="174"/>
      <c r="G52" s="174"/>
      <c r="H52" s="174"/>
      <c r="I52" s="174"/>
      <c r="J52" s="174"/>
      <c r="K52" s="175" t="s">
        <v>175</v>
      </c>
      <c r="L52" s="175"/>
      <c r="M52" s="176"/>
      <c r="N52" s="176"/>
      <c r="O52" s="176"/>
      <c r="P52" s="176"/>
      <c r="Q52" s="188">
        <v>0</v>
      </c>
      <c r="R52" s="185"/>
      <c r="S52" s="78">
        <v>0</v>
      </c>
      <c r="T52" s="182">
        <v>0</v>
      </c>
      <c r="U52" s="183"/>
      <c r="V52" s="184"/>
      <c r="W52" s="172">
        <f t="shared" si="3"/>
        <v>0</v>
      </c>
      <c r="X52" s="172"/>
      <c r="Y52" s="172"/>
      <c r="Z52" s="173">
        <v>0</v>
      </c>
      <c r="AA52" s="173"/>
      <c r="AB52" s="24">
        <v>0</v>
      </c>
      <c r="AC52" s="75" t="e">
        <f t="shared" si="1"/>
        <v>#DIV/0!</v>
      </c>
    </row>
    <row r="53" spans="1:29" x14ac:dyDescent="0.25">
      <c r="A53" s="199" t="s">
        <v>176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1" t="s">
        <v>177</v>
      </c>
      <c r="L53" s="201"/>
      <c r="M53" s="202"/>
      <c r="N53" s="202"/>
      <c r="O53" s="202"/>
      <c r="P53" s="202"/>
      <c r="Q53" s="206">
        <f>SUM(Q54:R57)</f>
        <v>84136600</v>
      </c>
      <c r="R53" s="203"/>
      <c r="S53" s="82">
        <f>SUM(S54:S57)</f>
        <v>67895400</v>
      </c>
      <c r="T53" s="203">
        <f>SUM(T54:V57)</f>
        <v>68913167.680000007</v>
      </c>
      <c r="U53" s="204"/>
      <c r="V53" s="205"/>
      <c r="W53" s="206">
        <f t="shared" si="3"/>
        <v>15223432.319999993</v>
      </c>
      <c r="X53" s="206"/>
      <c r="Y53" s="206"/>
      <c r="Z53" s="207">
        <f t="shared" ref="Z53:Z67" si="4">SUM(T53/Q53)*100</f>
        <v>81.906290104425423</v>
      </c>
      <c r="AA53" s="207"/>
      <c r="AB53" s="74">
        <f>SUM(AB54:AB57)</f>
        <v>49928080.150000006</v>
      </c>
      <c r="AC53" s="75">
        <f t="shared" si="1"/>
        <v>138.02486991881662</v>
      </c>
    </row>
    <row r="54" spans="1:29" x14ac:dyDescent="0.25">
      <c r="A54" s="260"/>
      <c r="B54" s="174" t="s">
        <v>178</v>
      </c>
      <c r="C54" s="174"/>
      <c r="D54" s="174"/>
      <c r="E54" s="174"/>
      <c r="F54" s="174"/>
      <c r="G54" s="174"/>
      <c r="H54" s="174"/>
      <c r="I54" s="174"/>
      <c r="J54" s="174"/>
      <c r="K54" s="175" t="s">
        <v>179</v>
      </c>
      <c r="L54" s="175"/>
      <c r="M54" s="176"/>
      <c r="N54" s="176"/>
      <c r="O54" s="176"/>
      <c r="P54" s="176"/>
      <c r="Q54" s="188">
        <v>12100000</v>
      </c>
      <c r="R54" s="185"/>
      <c r="S54" s="78">
        <v>11600600</v>
      </c>
      <c r="T54" s="185">
        <v>7901302.8399999999</v>
      </c>
      <c r="U54" s="186"/>
      <c r="V54" s="187"/>
      <c r="W54" s="172">
        <f t="shared" si="3"/>
        <v>4198697.16</v>
      </c>
      <c r="X54" s="172"/>
      <c r="Y54" s="172"/>
      <c r="Z54" s="173">
        <f t="shared" si="4"/>
        <v>65.300023471074383</v>
      </c>
      <c r="AA54" s="173"/>
      <c r="AB54" s="24">
        <v>7685411.3399999999</v>
      </c>
      <c r="AC54" s="75">
        <f t="shared" si="1"/>
        <v>102.80910793774116</v>
      </c>
    </row>
    <row r="55" spans="1:29" x14ac:dyDescent="0.25">
      <c r="A55" s="260"/>
      <c r="B55" s="174" t="s">
        <v>180</v>
      </c>
      <c r="C55" s="174"/>
      <c r="D55" s="174"/>
      <c r="E55" s="174"/>
      <c r="F55" s="174"/>
      <c r="G55" s="174"/>
      <c r="H55" s="174"/>
      <c r="I55" s="174"/>
      <c r="J55" s="174"/>
      <c r="K55" s="175" t="s">
        <v>181</v>
      </c>
      <c r="L55" s="175"/>
      <c r="M55" s="176"/>
      <c r="N55" s="176"/>
      <c r="O55" s="176"/>
      <c r="P55" s="176"/>
      <c r="Q55" s="188">
        <v>24074500</v>
      </c>
      <c r="R55" s="185"/>
      <c r="S55" s="78">
        <v>22025000</v>
      </c>
      <c r="T55" s="185">
        <v>20303280.449999999</v>
      </c>
      <c r="U55" s="186"/>
      <c r="V55" s="187"/>
      <c r="W55" s="172">
        <f t="shared" si="3"/>
        <v>3771219.5500000007</v>
      </c>
      <c r="X55" s="172"/>
      <c r="Y55" s="172"/>
      <c r="Z55" s="173">
        <f t="shared" si="4"/>
        <v>84.335211323184282</v>
      </c>
      <c r="AA55" s="173"/>
      <c r="AB55" s="24">
        <v>17936153.850000001</v>
      </c>
      <c r="AC55" s="75">
        <f t="shared" si="1"/>
        <v>113.19751502912089</v>
      </c>
    </row>
    <row r="56" spans="1:29" x14ac:dyDescent="0.25">
      <c r="A56" s="260"/>
      <c r="B56" s="174" t="s">
        <v>182</v>
      </c>
      <c r="C56" s="174"/>
      <c r="D56" s="174"/>
      <c r="E56" s="174"/>
      <c r="F56" s="174"/>
      <c r="G56" s="174"/>
      <c r="H56" s="174"/>
      <c r="I56" s="174"/>
      <c r="J56" s="174"/>
      <c r="K56" s="175" t="s">
        <v>183</v>
      </c>
      <c r="L56" s="175"/>
      <c r="M56" s="176"/>
      <c r="N56" s="176"/>
      <c r="O56" s="176"/>
      <c r="P56" s="176"/>
      <c r="Q56" s="188">
        <v>47462100</v>
      </c>
      <c r="R56" s="185"/>
      <c r="S56" s="78">
        <v>33869800</v>
      </c>
      <c r="T56" s="185">
        <v>40208584.390000001</v>
      </c>
      <c r="U56" s="186"/>
      <c r="V56" s="187"/>
      <c r="W56" s="172">
        <f t="shared" si="3"/>
        <v>7253515.6099999994</v>
      </c>
      <c r="X56" s="172"/>
      <c r="Y56" s="172"/>
      <c r="Z56" s="173">
        <f t="shared" si="4"/>
        <v>84.717246792704074</v>
      </c>
      <c r="AA56" s="173"/>
      <c r="AB56" s="24">
        <v>23906514.960000001</v>
      </c>
      <c r="AC56" s="75">
        <f t="shared" si="1"/>
        <v>168.19090719528279</v>
      </c>
    </row>
    <row r="57" spans="1:29" x14ac:dyDescent="0.25">
      <c r="A57" s="260"/>
      <c r="B57" s="174" t="s">
        <v>184</v>
      </c>
      <c r="C57" s="174"/>
      <c r="D57" s="174"/>
      <c r="E57" s="174"/>
      <c r="F57" s="174"/>
      <c r="G57" s="174"/>
      <c r="H57" s="174"/>
      <c r="I57" s="174"/>
      <c r="J57" s="174"/>
      <c r="K57" s="175" t="s">
        <v>185</v>
      </c>
      <c r="L57" s="175"/>
      <c r="M57" s="176"/>
      <c r="N57" s="176"/>
      <c r="O57" s="176"/>
      <c r="P57" s="176"/>
      <c r="Q57" s="188">
        <v>500000</v>
      </c>
      <c r="R57" s="185"/>
      <c r="S57" s="78">
        <v>400000</v>
      </c>
      <c r="T57" s="185">
        <v>500000</v>
      </c>
      <c r="U57" s="186"/>
      <c r="V57" s="187"/>
      <c r="W57" s="172">
        <f t="shared" si="3"/>
        <v>0</v>
      </c>
      <c r="X57" s="172"/>
      <c r="Y57" s="172"/>
      <c r="Z57" s="173">
        <f t="shared" si="4"/>
        <v>100</v>
      </c>
      <c r="AA57" s="173"/>
      <c r="AB57" s="24">
        <v>400000</v>
      </c>
      <c r="AC57" s="75">
        <f t="shared" si="1"/>
        <v>125</v>
      </c>
    </row>
    <row r="58" spans="1:29" x14ac:dyDescent="0.25">
      <c r="A58" s="199" t="s">
        <v>186</v>
      </c>
      <c r="B58" s="200"/>
      <c r="C58" s="200"/>
      <c r="D58" s="200"/>
      <c r="E58" s="200"/>
      <c r="F58" s="200"/>
      <c r="G58" s="200"/>
      <c r="H58" s="200"/>
      <c r="I58" s="200"/>
      <c r="J58" s="200"/>
      <c r="K58" s="201" t="s">
        <v>187</v>
      </c>
      <c r="L58" s="201"/>
      <c r="M58" s="202"/>
      <c r="N58" s="202"/>
      <c r="O58" s="202"/>
      <c r="P58" s="202"/>
      <c r="Q58" s="206">
        <f>SUM(Q59:R61)</f>
        <v>171710773</v>
      </c>
      <c r="R58" s="203"/>
      <c r="S58" s="82">
        <f>SUM(S59:S61)</f>
        <v>97557200</v>
      </c>
      <c r="T58" s="203">
        <f>SUM(T59:V61)</f>
        <v>66216913.75</v>
      </c>
      <c r="U58" s="204"/>
      <c r="V58" s="205"/>
      <c r="W58" s="206">
        <f t="shared" si="3"/>
        <v>105493859.25</v>
      </c>
      <c r="X58" s="206"/>
      <c r="Y58" s="206"/>
      <c r="Z58" s="207">
        <f t="shared" si="4"/>
        <v>38.563051457464468</v>
      </c>
      <c r="AA58" s="207"/>
      <c r="AB58" s="74">
        <f>SUM(AB59:AB61)</f>
        <v>60367044.779999994</v>
      </c>
      <c r="AC58" s="75">
        <f t="shared" si="1"/>
        <v>109.69050082096798</v>
      </c>
    </row>
    <row r="59" spans="1:29" x14ac:dyDescent="0.25">
      <c r="A59" s="260"/>
      <c r="B59" s="174" t="s">
        <v>188</v>
      </c>
      <c r="C59" s="174"/>
      <c r="D59" s="174"/>
      <c r="E59" s="174"/>
      <c r="F59" s="174"/>
      <c r="G59" s="174"/>
      <c r="H59" s="174"/>
      <c r="I59" s="174"/>
      <c r="J59" s="174"/>
      <c r="K59" s="175" t="s">
        <v>189</v>
      </c>
      <c r="L59" s="175"/>
      <c r="M59" s="176"/>
      <c r="N59" s="176"/>
      <c r="O59" s="176"/>
      <c r="P59" s="176"/>
      <c r="Q59" s="188">
        <v>88070433</v>
      </c>
      <c r="R59" s="185"/>
      <c r="S59" s="78">
        <v>84457200</v>
      </c>
      <c r="T59" s="185">
        <v>54335512.509999998</v>
      </c>
      <c r="U59" s="186"/>
      <c r="V59" s="187"/>
      <c r="W59" s="172">
        <f t="shared" si="3"/>
        <v>33734920.490000002</v>
      </c>
      <c r="X59" s="172"/>
      <c r="Y59" s="172"/>
      <c r="Z59" s="173">
        <f t="shared" si="4"/>
        <v>61.695521026903542</v>
      </c>
      <c r="AA59" s="173"/>
      <c r="AB59" s="24">
        <v>51641443.939999998</v>
      </c>
      <c r="AC59" s="75">
        <f t="shared" si="1"/>
        <v>105.21687304702425</v>
      </c>
    </row>
    <row r="60" spans="1:29" x14ac:dyDescent="0.25">
      <c r="A60" s="260"/>
      <c r="B60" s="174" t="s">
        <v>190</v>
      </c>
      <c r="C60" s="174"/>
      <c r="D60" s="174"/>
      <c r="E60" s="174"/>
      <c r="F60" s="174"/>
      <c r="G60" s="174"/>
      <c r="H60" s="174"/>
      <c r="I60" s="174"/>
      <c r="J60" s="174"/>
      <c r="K60" s="175" t="s">
        <v>191</v>
      </c>
      <c r="L60" s="175"/>
      <c r="M60" s="176"/>
      <c r="N60" s="176"/>
      <c r="O60" s="176"/>
      <c r="P60" s="176"/>
      <c r="Q60" s="188">
        <v>69040340</v>
      </c>
      <c r="R60" s="185"/>
      <c r="S60" s="78">
        <v>2700000</v>
      </c>
      <c r="T60" s="185">
        <v>2506401.2400000002</v>
      </c>
      <c r="U60" s="186"/>
      <c r="V60" s="187"/>
      <c r="W60" s="172">
        <f t="shared" si="3"/>
        <v>66533938.759999998</v>
      </c>
      <c r="X60" s="172"/>
      <c r="Y60" s="172"/>
      <c r="Z60" s="173">
        <f t="shared" si="4"/>
        <v>3.6303431298281557</v>
      </c>
      <c r="AA60" s="173"/>
      <c r="AB60" s="24">
        <v>1473059.44</v>
      </c>
      <c r="AC60" s="75">
        <f t="shared" si="1"/>
        <v>170.14936206511803</v>
      </c>
    </row>
    <row r="61" spans="1:29" x14ac:dyDescent="0.25">
      <c r="A61" s="260"/>
      <c r="B61" s="174" t="s">
        <v>192</v>
      </c>
      <c r="C61" s="174"/>
      <c r="D61" s="174"/>
      <c r="E61" s="174"/>
      <c r="F61" s="174"/>
      <c r="G61" s="174"/>
      <c r="H61" s="174"/>
      <c r="I61" s="174"/>
      <c r="J61" s="174"/>
      <c r="K61" s="175" t="s">
        <v>193</v>
      </c>
      <c r="L61" s="175"/>
      <c r="M61" s="176"/>
      <c r="N61" s="176"/>
      <c r="O61" s="176"/>
      <c r="P61" s="176"/>
      <c r="Q61" s="188">
        <v>14600000</v>
      </c>
      <c r="R61" s="185"/>
      <c r="S61" s="78">
        <v>10400000</v>
      </c>
      <c r="T61" s="185">
        <v>9375000</v>
      </c>
      <c r="U61" s="186"/>
      <c r="V61" s="187"/>
      <c r="W61" s="172">
        <f t="shared" si="3"/>
        <v>5225000</v>
      </c>
      <c r="X61" s="172"/>
      <c r="Y61" s="172"/>
      <c r="Z61" s="173">
        <f t="shared" si="4"/>
        <v>64.212328767123282</v>
      </c>
      <c r="AA61" s="173"/>
      <c r="AB61" s="24">
        <v>7252541.4000000004</v>
      </c>
      <c r="AC61" s="75">
        <f t="shared" si="1"/>
        <v>129.26503253052783</v>
      </c>
    </row>
    <row r="62" spans="1:29" x14ac:dyDescent="0.25">
      <c r="A62" s="199" t="s">
        <v>194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1" t="s">
        <v>195</v>
      </c>
      <c r="L62" s="201"/>
      <c r="M62" s="202"/>
      <c r="N62" s="202"/>
      <c r="O62" s="202"/>
      <c r="P62" s="202"/>
      <c r="Q62" s="206">
        <f>SUM(Q63:R64)</f>
        <v>9589820</v>
      </c>
      <c r="R62" s="203"/>
      <c r="S62" s="82">
        <v>8256000</v>
      </c>
      <c r="T62" s="203">
        <f>SUM(T63:V64)</f>
        <v>6768758.3700000001</v>
      </c>
      <c r="U62" s="204"/>
      <c r="V62" s="205"/>
      <c r="W62" s="206">
        <f t="shared" si="3"/>
        <v>2821061.63</v>
      </c>
      <c r="X62" s="206"/>
      <c r="Y62" s="206"/>
      <c r="Z62" s="207">
        <f t="shared" si="4"/>
        <v>70.582746808594948</v>
      </c>
      <c r="AA62" s="207"/>
      <c r="AB62" s="74">
        <f>SUM(AB63:AB64)</f>
        <v>5037859.84</v>
      </c>
      <c r="AC62" s="75">
        <f t="shared" si="1"/>
        <v>134.35781432934823</v>
      </c>
    </row>
    <row r="63" spans="1:29" x14ac:dyDescent="0.25">
      <c r="A63" s="260"/>
      <c r="B63" s="174" t="s">
        <v>196</v>
      </c>
      <c r="C63" s="174"/>
      <c r="D63" s="174"/>
      <c r="E63" s="174"/>
      <c r="F63" s="174"/>
      <c r="G63" s="174"/>
      <c r="H63" s="174"/>
      <c r="I63" s="174"/>
      <c r="J63" s="174"/>
      <c r="K63" s="175" t="s">
        <v>197</v>
      </c>
      <c r="L63" s="175"/>
      <c r="M63" s="176"/>
      <c r="N63" s="176"/>
      <c r="O63" s="176"/>
      <c r="P63" s="176"/>
      <c r="Q63" s="188">
        <v>3859120</v>
      </c>
      <c r="R63" s="185"/>
      <c r="S63" s="78">
        <v>3840000</v>
      </c>
      <c r="T63" s="185">
        <v>2835080.37</v>
      </c>
      <c r="U63" s="186"/>
      <c r="V63" s="187"/>
      <c r="W63" s="172">
        <f t="shared" si="3"/>
        <v>1024039.6299999999</v>
      </c>
      <c r="X63" s="172"/>
      <c r="Y63" s="172"/>
      <c r="Z63" s="173">
        <f t="shared" si="4"/>
        <v>73.464426345902694</v>
      </c>
      <c r="AA63" s="173"/>
      <c r="AB63" s="24">
        <v>2417259.84</v>
      </c>
      <c r="AC63" s="75">
        <f t="shared" si="1"/>
        <v>117.2848827869494</v>
      </c>
    </row>
    <row r="64" spans="1:29" x14ac:dyDescent="0.25">
      <c r="A64" s="260"/>
      <c r="B64" s="174" t="s">
        <v>198</v>
      </c>
      <c r="C64" s="174"/>
      <c r="D64" s="174"/>
      <c r="E64" s="174"/>
      <c r="F64" s="174"/>
      <c r="G64" s="174"/>
      <c r="H64" s="174"/>
      <c r="I64" s="174"/>
      <c r="J64" s="174"/>
      <c r="K64" s="175" t="s">
        <v>199</v>
      </c>
      <c r="L64" s="175"/>
      <c r="M64" s="176"/>
      <c r="N64" s="176"/>
      <c r="O64" s="176"/>
      <c r="P64" s="176"/>
      <c r="Q64" s="188">
        <v>5730700</v>
      </c>
      <c r="R64" s="185"/>
      <c r="S64" s="78">
        <v>4416000</v>
      </c>
      <c r="T64" s="185">
        <v>3933678</v>
      </c>
      <c r="U64" s="186"/>
      <c r="V64" s="187"/>
      <c r="W64" s="172">
        <f t="shared" si="3"/>
        <v>1797022</v>
      </c>
      <c r="X64" s="172"/>
      <c r="Y64" s="172"/>
      <c r="Z64" s="173">
        <f t="shared" si="4"/>
        <v>68.642190308339295</v>
      </c>
      <c r="AA64" s="173"/>
      <c r="AB64" s="24">
        <v>2620600</v>
      </c>
      <c r="AC64" s="75">
        <f t="shared" si="1"/>
        <v>150.10600625810883</v>
      </c>
    </row>
    <row r="65" spans="1:29" x14ac:dyDescent="0.25">
      <c r="A65" s="199" t="s">
        <v>200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1" t="s">
        <v>201</v>
      </c>
      <c r="L65" s="201"/>
      <c r="M65" s="202"/>
      <c r="N65" s="202"/>
      <c r="O65" s="202"/>
      <c r="P65" s="202"/>
      <c r="Q65" s="206">
        <f>SUM(Q66)</f>
        <v>300000</v>
      </c>
      <c r="R65" s="203"/>
      <c r="S65" s="82">
        <v>300000</v>
      </c>
      <c r="T65" s="203">
        <f>SUM(T66)</f>
        <v>0</v>
      </c>
      <c r="U65" s="204"/>
      <c r="V65" s="205"/>
      <c r="W65" s="206">
        <f t="shared" si="3"/>
        <v>300000</v>
      </c>
      <c r="X65" s="206"/>
      <c r="Y65" s="206"/>
      <c r="Z65" s="207">
        <f t="shared" si="4"/>
        <v>0</v>
      </c>
      <c r="AA65" s="207"/>
      <c r="AB65" s="74">
        <f>SUM(AB66)</f>
        <v>0</v>
      </c>
      <c r="AC65" s="75" t="e">
        <f t="shared" si="1"/>
        <v>#DIV/0!</v>
      </c>
    </row>
    <row r="66" spans="1:29" ht="15.75" thickBot="1" x14ac:dyDescent="0.3">
      <c r="A66" s="260"/>
      <c r="B66" s="174" t="s">
        <v>202</v>
      </c>
      <c r="C66" s="174"/>
      <c r="D66" s="174"/>
      <c r="E66" s="174"/>
      <c r="F66" s="174"/>
      <c r="G66" s="174"/>
      <c r="H66" s="174"/>
      <c r="I66" s="174"/>
      <c r="J66" s="174"/>
      <c r="K66" s="175" t="s">
        <v>203</v>
      </c>
      <c r="L66" s="175"/>
      <c r="M66" s="176"/>
      <c r="N66" s="176"/>
      <c r="O66" s="176"/>
      <c r="P66" s="176"/>
      <c r="Q66" s="188">
        <v>300000</v>
      </c>
      <c r="R66" s="185"/>
      <c r="S66" s="262">
        <v>300000</v>
      </c>
      <c r="T66" s="177">
        <v>0</v>
      </c>
      <c r="U66" s="178"/>
      <c r="V66" s="179"/>
      <c r="W66" s="180">
        <f t="shared" si="3"/>
        <v>300000</v>
      </c>
      <c r="X66" s="180"/>
      <c r="Y66" s="180"/>
      <c r="Z66" s="181">
        <f t="shared" si="4"/>
        <v>0</v>
      </c>
      <c r="AA66" s="181"/>
      <c r="AB66" s="25">
        <v>0</v>
      </c>
      <c r="AC66" s="75" t="e">
        <f t="shared" si="1"/>
        <v>#DIV/0!</v>
      </c>
    </row>
    <row r="67" spans="1:29" ht="15.75" thickBot="1" x14ac:dyDescent="0.3">
      <c r="A67" s="162" t="s">
        <v>204</v>
      </c>
      <c r="B67" s="163"/>
      <c r="C67" s="163"/>
      <c r="D67" s="163"/>
      <c r="E67" s="163"/>
      <c r="F67" s="163"/>
      <c r="G67" s="163"/>
      <c r="H67" s="163"/>
      <c r="I67" s="163"/>
      <c r="J67" s="163"/>
      <c r="K67" s="164"/>
      <c r="L67" s="164"/>
      <c r="M67" s="163"/>
      <c r="N67" s="163"/>
      <c r="O67" s="165"/>
      <c r="P67" s="165"/>
      <c r="Q67" s="170">
        <f>SUM(Q11,Q19,Q22,Q26,Q33,Q38,Q42,Q48,Q51,Q53,Q58,Q62,Q65)</f>
        <v>3685338021.6800003</v>
      </c>
      <c r="R67" s="166"/>
      <c r="S67" s="49">
        <f>SUM(S11,S19,S22,S26,S33,S38,S42,S48,S51,S53,S58,S62,S65)</f>
        <v>2682770586.8500004</v>
      </c>
      <c r="T67" s="166">
        <f>SUM(T11+T19+T22+T26+T33+T38+T42+T48+T51+T53+T58+T62+T65)</f>
        <v>2279557033.5900002</v>
      </c>
      <c r="U67" s="167"/>
      <c r="V67" s="168"/>
      <c r="W67" s="169">
        <f t="shared" si="3"/>
        <v>1405780988.0900002</v>
      </c>
      <c r="X67" s="170"/>
      <c r="Y67" s="170"/>
      <c r="Z67" s="171">
        <f t="shared" si="4"/>
        <v>61.854761223526523</v>
      </c>
      <c r="AA67" s="171"/>
      <c r="AB67" s="49">
        <f>SUM(AB11+AB19+AB22+AB26+AB33+AB38+AB42+AB51+AB53+AB58+AB62+AB65+AB48)</f>
        <v>1784267798.1700001</v>
      </c>
      <c r="AC67" s="75">
        <f t="shared" si="1"/>
        <v>127.75868263317783</v>
      </c>
    </row>
  </sheetData>
  <mergeCells count="475">
    <mergeCell ref="A67:P67"/>
    <mergeCell ref="Q67:R67"/>
    <mergeCell ref="T67:V67"/>
    <mergeCell ref="W67:Y67"/>
    <mergeCell ref="Z67:AA67"/>
    <mergeCell ref="M28:N28"/>
    <mergeCell ref="O28:P28"/>
    <mergeCell ref="W65:Y65"/>
    <mergeCell ref="Z65:AA65"/>
    <mergeCell ref="B66:J66"/>
    <mergeCell ref="K66:L66"/>
    <mergeCell ref="M66:N66"/>
    <mergeCell ref="O66:P66"/>
    <mergeCell ref="Q66:R66"/>
    <mergeCell ref="T66:V66"/>
    <mergeCell ref="W66:Y66"/>
    <mergeCell ref="Z66:AA66"/>
    <mergeCell ref="A65:J65"/>
    <mergeCell ref="K65:L65"/>
    <mergeCell ref="M65:N65"/>
    <mergeCell ref="O65:P65"/>
    <mergeCell ref="Q65:R65"/>
    <mergeCell ref="T65:V65"/>
    <mergeCell ref="W63:Y63"/>
    <mergeCell ref="Z63:AA63"/>
    <mergeCell ref="B64:J64"/>
    <mergeCell ref="K64:L64"/>
    <mergeCell ref="M64:N64"/>
    <mergeCell ref="O64:P64"/>
    <mergeCell ref="Q64:R64"/>
    <mergeCell ref="T64:V64"/>
    <mergeCell ref="W64:Y64"/>
    <mergeCell ref="Z64:AA64"/>
    <mergeCell ref="B63:J63"/>
    <mergeCell ref="K63:L63"/>
    <mergeCell ref="M63:N63"/>
    <mergeCell ref="O63:P63"/>
    <mergeCell ref="Q63:R63"/>
    <mergeCell ref="T63:V63"/>
    <mergeCell ref="W61:Y61"/>
    <mergeCell ref="Z61:AA61"/>
    <mergeCell ref="A62:J62"/>
    <mergeCell ref="K62:L62"/>
    <mergeCell ref="M62:N62"/>
    <mergeCell ref="O62:P62"/>
    <mergeCell ref="Q62:R62"/>
    <mergeCell ref="T62:V62"/>
    <mergeCell ref="W62:Y62"/>
    <mergeCell ref="Z62:AA62"/>
    <mergeCell ref="B61:J61"/>
    <mergeCell ref="K61:L61"/>
    <mergeCell ref="M61:N61"/>
    <mergeCell ref="O61:P61"/>
    <mergeCell ref="Q61:R61"/>
    <mergeCell ref="T61:V61"/>
    <mergeCell ref="W59:Y59"/>
    <mergeCell ref="Z59:AA59"/>
    <mergeCell ref="B60:J60"/>
    <mergeCell ref="K60:L60"/>
    <mergeCell ref="M60:N60"/>
    <mergeCell ref="O60:P60"/>
    <mergeCell ref="Q60:R60"/>
    <mergeCell ref="T60:V60"/>
    <mergeCell ref="W60:Y60"/>
    <mergeCell ref="Z60:AA60"/>
    <mergeCell ref="B59:J59"/>
    <mergeCell ref="K59:L59"/>
    <mergeCell ref="M59:N59"/>
    <mergeCell ref="O59:P59"/>
    <mergeCell ref="Q59:R59"/>
    <mergeCell ref="T59:V59"/>
    <mergeCell ref="W57:Y57"/>
    <mergeCell ref="Z57:AA57"/>
    <mergeCell ref="A58:J58"/>
    <mergeCell ref="K58:L58"/>
    <mergeCell ref="M58:N58"/>
    <mergeCell ref="O58:P58"/>
    <mergeCell ref="Q58:R58"/>
    <mergeCell ref="T58:V58"/>
    <mergeCell ref="W58:Y58"/>
    <mergeCell ref="Z58:AA58"/>
    <mergeCell ref="B57:J57"/>
    <mergeCell ref="K57:L57"/>
    <mergeCell ref="M57:N57"/>
    <mergeCell ref="O57:P57"/>
    <mergeCell ref="Q57:R57"/>
    <mergeCell ref="T57:V57"/>
    <mergeCell ref="W55:Y55"/>
    <mergeCell ref="Z55:AA55"/>
    <mergeCell ref="B56:J56"/>
    <mergeCell ref="K56:L56"/>
    <mergeCell ref="M56:N56"/>
    <mergeCell ref="O56:P56"/>
    <mergeCell ref="Q56:R56"/>
    <mergeCell ref="T56:V56"/>
    <mergeCell ref="W56:Y56"/>
    <mergeCell ref="Z56:AA56"/>
    <mergeCell ref="B55:J55"/>
    <mergeCell ref="K55:L55"/>
    <mergeCell ref="M55:N55"/>
    <mergeCell ref="O55:P55"/>
    <mergeCell ref="Q55:R55"/>
    <mergeCell ref="T55:V55"/>
    <mergeCell ref="W53:Y53"/>
    <mergeCell ref="Z53:AA53"/>
    <mergeCell ref="B54:J54"/>
    <mergeCell ref="K54:L54"/>
    <mergeCell ref="M54:N54"/>
    <mergeCell ref="O54:P54"/>
    <mergeCell ref="Q54:R54"/>
    <mergeCell ref="T54:V54"/>
    <mergeCell ref="W54:Y54"/>
    <mergeCell ref="Z54:AA54"/>
    <mergeCell ref="A53:J53"/>
    <mergeCell ref="K53:L53"/>
    <mergeCell ref="M53:N53"/>
    <mergeCell ref="O53:P53"/>
    <mergeCell ref="Q53:R53"/>
    <mergeCell ref="T53:V53"/>
    <mergeCell ref="W51:Y51"/>
    <mergeCell ref="Z51:AA51"/>
    <mergeCell ref="B52:J52"/>
    <mergeCell ref="K52:L52"/>
    <mergeCell ref="M52:N52"/>
    <mergeCell ref="O52:P52"/>
    <mergeCell ref="Q52:R52"/>
    <mergeCell ref="T52:V52"/>
    <mergeCell ref="W52:Y52"/>
    <mergeCell ref="Z52:AA52"/>
    <mergeCell ref="A51:J51"/>
    <mergeCell ref="K51:L51"/>
    <mergeCell ref="M51:N51"/>
    <mergeCell ref="O51:P51"/>
    <mergeCell ref="Q51:R51"/>
    <mergeCell ref="T51:V51"/>
    <mergeCell ref="W49:Y49"/>
    <mergeCell ref="Z49:AA49"/>
    <mergeCell ref="B50:J50"/>
    <mergeCell ref="K50:L50"/>
    <mergeCell ref="M50:N50"/>
    <mergeCell ref="O50:P50"/>
    <mergeCell ref="Q50:R50"/>
    <mergeCell ref="T50:V50"/>
    <mergeCell ref="W50:Y50"/>
    <mergeCell ref="Z50:AA50"/>
    <mergeCell ref="B49:J49"/>
    <mergeCell ref="K49:L49"/>
    <mergeCell ref="M49:N49"/>
    <mergeCell ref="O49:P49"/>
    <mergeCell ref="Q49:R49"/>
    <mergeCell ref="T49:V49"/>
    <mergeCell ref="W47:Y47"/>
    <mergeCell ref="Z47:AA47"/>
    <mergeCell ref="A48:J48"/>
    <mergeCell ref="K48:L48"/>
    <mergeCell ref="M48:N48"/>
    <mergeCell ref="O48:P48"/>
    <mergeCell ref="Q48:R48"/>
    <mergeCell ref="T48:V48"/>
    <mergeCell ref="W48:Y48"/>
    <mergeCell ref="Z48:AA48"/>
    <mergeCell ref="B47:J47"/>
    <mergeCell ref="K47:L47"/>
    <mergeCell ref="M47:N47"/>
    <mergeCell ref="O47:P47"/>
    <mergeCell ref="Q47:R47"/>
    <mergeCell ref="T47:V47"/>
    <mergeCell ref="W45:Y45"/>
    <mergeCell ref="Z45:AA45"/>
    <mergeCell ref="B46:J46"/>
    <mergeCell ref="K46:L46"/>
    <mergeCell ref="M46:N46"/>
    <mergeCell ref="O46:P46"/>
    <mergeCell ref="Q46:R46"/>
    <mergeCell ref="T46:V46"/>
    <mergeCell ref="W46:Y46"/>
    <mergeCell ref="Z46:AA46"/>
    <mergeCell ref="B45:J45"/>
    <mergeCell ref="K45:L45"/>
    <mergeCell ref="M45:N45"/>
    <mergeCell ref="O45:P45"/>
    <mergeCell ref="Q45:R45"/>
    <mergeCell ref="T45:V45"/>
    <mergeCell ref="W43:Y43"/>
    <mergeCell ref="Z43:AA43"/>
    <mergeCell ref="B44:J44"/>
    <mergeCell ref="K44:L44"/>
    <mergeCell ref="M44:N44"/>
    <mergeCell ref="O44:P44"/>
    <mergeCell ref="Q44:R44"/>
    <mergeCell ref="T44:V44"/>
    <mergeCell ref="W44:Y44"/>
    <mergeCell ref="Z44:AA44"/>
    <mergeCell ref="B43:J43"/>
    <mergeCell ref="K43:L43"/>
    <mergeCell ref="M43:N43"/>
    <mergeCell ref="O43:P43"/>
    <mergeCell ref="Q43:R43"/>
    <mergeCell ref="T43:V43"/>
    <mergeCell ref="W41:Y41"/>
    <mergeCell ref="Z41:AA41"/>
    <mergeCell ref="A42:J42"/>
    <mergeCell ref="K42:L42"/>
    <mergeCell ref="M42:N42"/>
    <mergeCell ref="O42:P42"/>
    <mergeCell ref="Q42:R42"/>
    <mergeCell ref="T42:V42"/>
    <mergeCell ref="W42:Y42"/>
    <mergeCell ref="Z42:AA42"/>
    <mergeCell ref="B41:J41"/>
    <mergeCell ref="K41:L41"/>
    <mergeCell ref="M41:N41"/>
    <mergeCell ref="O41:P41"/>
    <mergeCell ref="Q41:R41"/>
    <mergeCell ref="T41:V41"/>
    <mergeCell ref="Z39:AA39"/>
    <mergeCell ref="B40:J40"/>
    <mergeCell ref="K40:L40"/>
    <mergeCell ref="M40:N40"/>
    <mergeCell ref="O40:P40"/>
    <mergeCell ref="Q40:R40"/>
    <mergeCell ref="T40:V40"/>
    <mergeCell ref="W40:Y40"/>
    <mergeCell ref="Z40:AA40"/>
    <mergeCell ref="B39:J39"/>
    <mergeCell ref="K39:L39"/>
    <mergeCell ref="O39:P39"/>
    <mergeCell ref="Q39:R39"/>
    <mergeCell ref="T39:V39"/>
    <mergeCell ref="W39:Y39"/>
    <mergeCell ref="W37:Y37"/>
    <mergeCell ref="Z37:AA37"/>
    <mergeCell ref="A38:J38"/>
    <mergeCell ref="K38:L38"/>
    <mergeCell ref="M38:N38"/>
    <mergeCell ref="O38:P38"/>
    <mergeCell ref="Q38:R38"/>
    <mergeCell ref="T38:V38"/>
    <mergeCell ref="W38:Y38"/>
    <mergeCell ref="Z38:AA38"/>
    <mergeCell ref="B37:J37"/>
    <mergeCell ref="K37:L37"/>
    <mergeCell ref="M37:N37"/>
    <mergeCell ref="O37:P37"/>
    <mergeCell ref="Q37:R37"/>
    <mergeCell ref="T37:V37"/>
    <mergeCell ref="W35:Y35"/>
    <mergeCell ref="Z35:AA35"/>
    <mergeCell ref="B36:J36"/>
    <mergeCell ref="K36:L36"/>
    <mergeCell ref="M36:N36"/>
    <mergeCell ref="O36:P36"/>
    <mergeCell ref="Q36:R36"/>
    <mergeCell ref="T36:V36"/>
    <mergeCell ref="W36:Y36"/>
    <mergeCell ref="Z36:AA36"/>
    <mergeCell ref="B35:J35"/>
    <mergeCell ref="K35:L35"/>
    <mergeCell ref="M35:N35"/>
    <mergeCell ref="O35:P35"/>
    <mergeCell ref="Q35:R35"/>
    <mergeCell ref="T35:V35"/>
    <mergeCell ref="W33:Y33"/>
    <mergeCell ref="Z33:AA33"/>
    <mergeCell ref="B34:J34"/>
    <mergeCell ref="K34:L34"/>
    <mergeCell ref="M34:N34"/>
    <mergeCell ref="O34:P34"/>
    <mergeCell ref="Q34:R34"/>
    <mergeCell ref="T34:V34"/>
    <mergeCell ref="W34:Y34"/>
    <mergeCell ref="Z34:AA34"/>
    <mergeCell ref="A33:J33"/>
    <mergeCell ref="K33:L33"/>
    <mergeCell ref="M33:N33"/>
    <mergeCell ref="O33:P33"/>
    <mergeCell ref="Q33:R33"/>
    <mergeCell ref="T33:V33"/>
    <mergeCell ref="W31:Y31"/>
    <mergeCell ref="Z31:AA31"/>
    <mergeCell ref="B32:J32"/>
    <mergeCell ref="K32:L32"/>
    <mergeCell ref="M32:N32"/>
    <mergeCell ref="O32:P32"/>
    <mergeCell ref="Q32:R32"/>
    <mergeCell ref="T32:V32"/>
    <mergeCell ref="W32:Y32"/>
    <mergeCell ref="Z32:AA32"/>
    <mergeCell ref="B31:J31"/>
    <mergeCell ref="K31:L31"/>
    <mergeCell ref="M31:N31"/>
    <mergeCell ref="O31:P31"/>
    <mergeCell ref="Q31:R31"/>
    <mergeCell ref="T31:V31"/>
    <mergeCell ref="W29:Y29"/>
    <mergeCell ref="Z29:AA29"/>
    <mergeCell ref="B30:J30"/>
    <mergeCell ref="K30:L30"/>
    <mergeCell ref="M30:N30"/>
    <mergeCell ref="O30:P30"/>
    <mergeCell ref="Q30:R30"/>
    <mergeCell ref="T30:V30"/>
    <mergeCell ref="W30:Y30"/>
    <mergeCell ref="Z30:AA30"/>
    <mergeCell ref="B29:J29"/>
    <mergeCell ref="K29:L29"/>
    <mergeCell ref="M29:N29"/>
    <mergeCell ref="O29:P29"/>
    <mergeCell ref="Q29:R29"/>
    <mergeCell ref="T29:V29"/>
    <mergeCell ref="B28:J28"/>
    <mergeCell ref="K28:L28"/>
    <mergeCell ref="Q28:R28"/>
    <mergeCell ref="T28:V28"/>
    <mergeCell ref="W28:Y28"/>
    <mergeCell ref="Z28:AA28"/>
    <mergeCell ref="W26:Y26"/>
    <mergeCell ref="Z26:AA26"/>
    <mergeCell ref="B27:J27"/>
    <mergeCell ref="K27:L27"/>
    <mergeCell ref="M27:N27"/>
    <mergeCell ref="O27:P27"/>
    <mergeCell ref="Q27:R27"/>
    <mergeCell ref="T27:V27"/>
    <mergeCell ref="W27:Y27"/>
    <mergeCell ref="Z27:AA27"/>
    <mergeCell ref="A26:J26"/>
    <mergeCell ref="K26:L26"/>
    <mergeCell ref="M26:N26"/>
    <mergeCell ref="O26:P26"/>
    <mergeCell ref="Q26:R26"/>
    <mergeCell ref="T26:V26"/>
    <mergeCell ref="W24:Y24"/>
    <mergeCell ref="Z24:AA24"/>
    <mergeCell ref="B25:J25"/>
    <mergeCell ref="K25:L25"/>
    <mergeCell ref="M25:N25"/>
    <mergeCell ref="O25:P25"/>
    <mergeCell ref="Q25:R25"/>
    <mergeCell ref="T25:V25"/>
    <mergeCell ref="W25:Y25"/>
    <mergeCell ref="Z25:AA25"/>
    <mergeCell ref="B24:J24"/>
    <mergeCell ref="K24:L24"/>
    <mergeCell ref="M24:N24"/>
    <mergeCell ref="O24:P24"/>
    <mergeCell ref="Q24:R24"/>
    <mergeCell ref="T24:V24"/>
    <mergeCell ref="W22:Y22"/>
    <mergeCell ref="Z22:AA22"/>
    <mergeCell ref="B23:J23"/>
    <mergeCell ref="K23:L23"/>
    <mergeCell ref="M23:N23"/>
    <mergeCell ref="O23:P23"/>
    <mergeCell ref="Q23:R23"/>
    <mergeCell ref="T23:V23"/>
    <mergeCell ref="W23:Y23"/>
    <mergeCell ref="Z23:AA23"/>
    <mergeCell ref="A22:J22"/>
    <mergeCell ref="K22:L22"/>
    <mergeCell ref="M22:N22"/>
    <mergeCell ref="O22:P22"/>
    <mergeCell ref="Q22:R22"/>
    <mergeCell ref="T22:V22"/>
    <mergeCell ref="W20:Y20"/>
    <mergeCell ref="Z20:AA20"/>
    <mergeCell ref="B21:J21"/>
    <mergeCell ref="K21:L21"/>
    <mergeCell ref="M21:N21"/>
    <mergeCell ref="O21:P21"/>
    <mergeCell ref="Q21:R21"/>
    <mergeCell ref="T21:V21"/>
    <mergeCell ref="W21:Y21"/>
    <mergeCell ref="Z21:AA21"/>
    <mergeCell ref="B20:J20"/>
    <mergeCell ref="K20:L20"/>
    <mergeCell ref="M20:N20"/>
    <mergeCell ref="O20:P20"/>
    <mergeCell ref="Q20:R20"/>
    <mergeCell ref="T20:V20"/>
    <mergeCell ref="W18:Y18"/>
    <mergeCell ref="Z18:AA18"/>
    <mergeCell ref="A19:J19"/>
    <mergeCell ref="K19:L19"/>
    <mergeCell ref="M19:N19"/>
    <mergeCell ref="O19:P19"/>
    <mergeCell ref="Q19:R19"/>
    <mergeCell ref="T19:V19"/>
    <mergeCell ref="W19:Y19"/>
    <mergeCell ref="Z19:AA19"/>
    <mergeCell ref="B18:J18"/>
    <mergeCell ref="K18:L18"/>
    <mergeCell ref="M18:N18"/>
    <mergeCell ref="O18:P18"/>
    <mergeCell ref="Q18:R18"/>
    <mergeCell ref="T18:V18"/>
    <mergeCell ref="W16:Y16"/>
    <mergeCell ref="Z16:AA16"/>
    <mergeCell ref="B17:J17"/>
    <mergeCell ref="K17:L17"/>
    <mergeCell ref="M17:N17"/>
    <mergeCell ref="O17:P17"/>
    <mergeCell ref="Q17:R17"/>
    <mergeCell ref="T17:V17"/>
    <mergeCell ref="W17:Y17"/>
    <mergeCell ref="Z17:AA17"/>
    <mergeCell ref="B16:J16"/>
    <mergeCell ref="K16:L16"/>
    <mergeCell ref="M16:N16"/>
    <mergeCell ref="O16:P16"/>
    <mergeCell ref="Q16:R16"/>
    <mergeCell ref="T16:V16"/>
    <mergeCell ref="W14:Y14"/>
    <mergeCell ref="Z14:AA14"/>
    <mergeCell ref="B15:J15"/>
    <mergeCell ref="K15:L15"/>
    <mergeCell ref="M15:N15"/>
    <mergeCell ref="O15:P15"/>
    <mergeCell ref="Q15:R15"/>
    <mergeCell ref="T15:V15"/>
    <mergeCell ref="W15:Y15"/>
    <mergeCell ref="Z15:AA15"/>
    <mergeCell ref="B14:J14"/>
    <mergeCell ref="K14:L14"/>
    <mergeCell ref="M14:N14"/>
    <mergeCell ref="O14:P14"/>
    <mergeCell ref="Q14:R14"/>
    <mergeCell ref="T14:V14"/>
    <mergeCell ref="W12:Y12"/>
    <mergeCell ref="Z12:AA12"/>
    <mergeCell ref="B13:J13"/>
    <mergeCell ref="K13:L13"/>
    <mergeCell ref="M13:N13"/>
    <mergeCell ref="O13:P13"/>
    <mergeCell ref="Q13:R13"/>
    <mergeCell ref="T13:V13"/>
    <mergeCell ref="W13:Y13"/>
    <mergeCell ref="Z13:AA13"/>
    <mergeCell ref="B12:J12"/>
    <mergeCell ref="K12:L12"/>
    <mergeCell ref="M12:N12"/>
    <mergeCell ref="O12:P12"/>
    <mergeCell ref="Q12:R12"/>
    <mergeCell ref="T12:V12"/>
    <mergeCell ref="W10:Y10"/>
    <mergeCell ref="Z10:AA10"/>
    <mergeCell ref="A11:J11"/>
    <mergeCell ref="K11:L11"/>
    <mergeCell ref="M11:N11"/>
    <mergeCell ref="O11:P11"/>
    <mergeCell ref="Q11:R11"/>
    <mergeCell ref="T11:V11"/>
    <mergeCell ref="W11:Y11"/>
    <mergeCell ref="Z11:AA11"/>
    <mergeCell ref="A10:J10"/>
    <mergeCell ref="K10:L10"/>
    <mergeCell ref="M10:N10"/>
    <mergeCell ref="O10:P10"/>
    <mergeCell ref="Q10:R10"/>
    <mergeCell ref="T10:V10"/>
    <mergeCell ref="A7:AA7"/>
    <mergeCell ref="C8:AA8"/>
    <mergeCell ref="A9:J9"/>
    <mergeCell ref="K9:L9"/>
    <mergeCell ref="M9:N9"/>
    <mergeCell ref="O9:P9"/>
    <mergeCell ref="Q9:R9"/>
    <mergeCell ref="T9:V9"/>
    <mergeCell ref="W9:Y9"/>
    <mergeCell ref="Z9:AA9"/>
    <mergeCell ref="A1:AA1"/>
    <mergeCell ref="A2:AA2"/>
    <mergeCell ref="A5:AA5"/>
    <mergeCell ref="A6:AA6"/>
    <mergeCell ref="A3:AB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topLeftCell="A19" zoomScale="110" zoomScaleNormal="110" workbookViewId="0">
      <selection activeCell="K5" sqref="K5:K7"/>
    </sheetView>
  </sheetViews>
  <sheetFormatPr defaultRowHeight="15" x14ac:dyDescent="0.25"/>
  <cols>
    <col min="1" max="1" width="16.85546875" customWidth="1"/>
    <col min="4" max="4" width="6.7109375" customWidth="1"/>
    <col min="5" max="5" width="2.42578125" customWidth="1"/>
    <col min="6" max="6" width="15.42578125" customWidth="1"/>
    <col min="7" max="7" width="18.7109375" customWidth="1"/>
    <col min="8" max="8" width="14.28515625" customWidth="1"/>
    <col min="9" max="9" width="21.28515625" customWidth="1"/>
    <col min="10" max="10" width="15.28515625" customWidth="1"/>
    <col min="11" max="11" width="11.5703125" customWidth="1"/>
  </cols>
  <sheetData>
    <row r="1" spans="1:11" ht="2.4500000000000002" customHeight="1" x14ac:dyDescent="0.25">
      <c r="A1" s="243"/>
      <c r="B1" s="243"/>
      <c r="C1" s="243"/>
      <c r="D1" s="243"/>
      <c r="E1" s="243"/>
      <c r="F1" s="243"/>
      <c r="G1" s="243"/>
      <c r="H1" s="7"/>
      <c r="I1" s="7"/>
      <c r="J1" s="7"/>
    </row>
    <row r="2" spans="1:11" hidden="1" x14ac:dyDescent="0.25">
      <c r="A2" s="243"/>
      <c r="B2" s="243"/>
      <c r="C2" s="243"/>
      <c r="D2" s="243"/>
      <c r="E2" s="243"/>
      <c r="F2" s="243"/>
      <c r="G2" s="243"/>
      <c r="H2" s="7"/>
      <c r="I2" s="7"/>
      <c r="J2" s="7"/>
    </row>
    <row r="3" spans="1:11" ht="32.450000000000003" customHeight="1" x14ac:dyDescent="0.25">
      <c r="A3" s="1"/>
      <c r="B3" s="227" t="s">
        <v>228</v>
      </c>
      <c r="C3" s="227"/>
      <c r="D3" s="227"/>
      <c r="E3" s="227"/>
      <c r="F3" s="227"/>
      <c r="G3" s="227"/>
      <c r="H3" s="227"/>
      <c r="I3" s="227"/>
      <c r="J3" s="227"/>
      <c r="K3" s="7"/>
    </row>
    <row r="4" spans="1:11" ht="34.15" customHeight="1" thickBot="1" x14ac:dyDescent="0.3">
      <c r="A4" s="1"/>
      <c r="B4" s="227" t="s">
        <v>312</v>
      </c>
      <c r="C4" s="227"/>
      <c r="D4" s="227"/>
      <c r="E4" s="227"/>
      <c r="F4" s="227"/>
      <c r="G4" s="227"/>
      <c r="H4" s="227"/>
      <c r="I4" s="227"/>
      <c r="J4" s="227"/>
      <c r="K4" s="7"/>
    </row>
    <row r="5" spans="1:11" ht="15" customHeight="1" x14ac:dyDescent="0.25">
      <c r="A5" s="244" t="s">
        <v>91</v>
      </c>
      <c r="B5" s="247"/>
      <c r="C5" s="247"/>
      <c r="D5" s="247"/>
      <c r="E5" s="248"/>
      <c r="F5" s="244" t="s">
        <v>302</v>
      </c>
      <c r="G5" s="265" t="s">
        <v>313</v>
      </c>
      <c r="H5" s="266" t="s">
        <v>314</v>
      </c>
      <c r="I5" s="232" t="s">
        <v>205</v>
      </c>
      <c r="J5" s="235" t="s">
        <v>309</v>
      </c>
      <c r="K5" s="238" t="s">
        <v>90</v>
      </c>
    </row>
    <row r="6" spans="1:11" x14ac:dyDescent="0.25">
      <c r="A6" s="249"/>
      <c r="B6" s="250"/>
      <c r="C6" s="250"/>
      <c r="D6" s="250"/>
      <c r="E6" s="251"/>
      <c r="F6" s="245"/>
      <c r="G6" s="267"/>
      <c r="H6" s="268"/>
      <c r="I6" s="233"/>
      <c r="J6" s="236"/>
      <c r="K6" s="239"/>
    </row>
    <row r="7" spans="1:11" ht="38.25" customHeight="1" thickBot="1" x14ac:dyDescent="0.3">
      <c r="A7" s="252"/>
      <c r="B7" s="253"/>
      <c r="C7" s="253"/>
      <c r="D7" s="253"/>
      <c r="E7" s="254"/>
      <c r="F7" s="246"/>
      <c r="G7" s="269"/>
      <c r="H7" s="270"/>
      <c r="I7" s="234"/>
      <c r="J7" s="237"/>
      <c r="K7" s="240"/>
    </row>
    <row r="8" spans="1:11" ht="12.6" customHeight="1" thickBot="1" x14ac:dyDescent="0.3">
      <c r="A8" s="255">
        <v>1</v>
      </c>
      <c r="B8" s="256"/>
      <c r="C8" s="256"/>
      <c r="D8" s="256"/>
      <c r="E8" s="257"/>
      <c r="F8" s="51">
        <v>2</v>
      </c>
      <c r="G8" s="271">
        <v>3</v>
      </c>
      <c r="H8" s="272">
        <v>4</v>
      </c>
      <c r="I8" s="52">
        <v>5</v>
      </c>
      <c r="J8" s="53">
        <v>6</v>
      </c>
      <c r="K8" s="12">
        <v>7</v>
      </c>
    </row>
    <row r="9" spans="1:11" ht="21.6" customHeight="1" x14ac:dyDescent="0.25">
      <c r="A9" s="241" t="s">
        <v>206</v>
      </c>
      <c r="B9" s="242"/>
      <c r="C9" s="242"/>
      <c r="D9" s="242"/>
      <c r="E9" s="242"/>
      <c r="F9" s="273">
        <v>294811775.92000002</v>
      </c>
      <c r="G9" s="274">
        <v>272427490</v>
      </c>
      <c r="H9" s="15">
        <v>200564108.58000001</v>
      </c>
      <c r="I9" s="16">
        <f>SUM(H9/F9)*100</f>
        <v>68.031240595499469</v>
      </c>
      <c r="J9" s="20">
        <v>185065725.18000001</v>
      </c>
      <c r="K9" s="22">
        <f>SUM(H9/J9)*100</f>
        <v>108.37452931110062</v>
      </c>
    </row>
    <row r="10" spans="1:11" ht="15" customHeight="1" x14ac:dyDescent="0.25">
      <c r="A10" s="258" t="s">
        <v>207</v>
      </c>
      <c r="B10" s="115"/>
      <c r="C10" s="115"/>
      <c r="D10" s="115"/>
      <c r="E10" s="115"/>
      <c r="F10" s="275">
        <v>1295902014.54</v>
      </c>
      <c r="G10" s="276">
        <v>1186983284.02</v>
      </c>
      <c r="H10" s="276">
        <v>953237454.5</v>
      </c>
      <c r="I10" s="18">
        <f t="shared" ref="I10:I31" si="0">SUM(H10/F10)*100</f>
        <v>73.557834142141218</v>
      </c>
      <c r="J10" s="21">
        <v>834144002.75</v>
      </c>
      <c r="K10" s="22">
        <f t="shared" ref="K10:K31" si="1">SUM(H10/J10)*100</f>
        <v>114.27732518094879</v>
      </c>
    </row>
    <row r="11" spans="1:11" ht="23.45" customHeight="1" x14ac:dyDescent="0.25">
      <c r="A11" s="258" t="s">
        <v>208</v>
      </c>
      <c r="B11" s="115"/>
      <c r="C11" s="115"/>
      <c r="D11" s="115"/>
      <c r="E11" s="115"/>
      <c r="F11" s="275">
        <v>43758940</v>
      </c>
      <c r="G11" s="277">
        <v>40682600</v>
      </c>
      <c r="H11" s="17">
        <v>31620342.829999998</v>
      </c>
      <c r="I11" s="18">
        <f t="shared" si="0"/>
        <v>72.260303448849541</v>
      </c>
      <c r="J11" s="21">
        <v>31822151.329999998</v>
      </c>
      <c r="K11" s="22">
        <f t="shared" si="1"/>
        <v>99.365823831622137</v>
      </c>
    </row>
    <row r="12" spans="1:11" ht="15" customHeight="1" x14ac:dyDescent="0.25">
      <c r="A12" s="258" t="s">
        <v>209</v>
      </c>
      <c r="B12" s="115"/>
      <c r="C12" s="115"/>
      <c r="D12" s="115"/>
      <c r="E12" s="115"/>
      <c r="F12" s="275">
        <v>171695773</v>
      </c>
      <c r="G12" s="277">
        <v>97557200</v>
      </c>
      <c r="H12" s="17">
        <v>66201913.75</v>
      </c>
      <c r="I12" s="18">
        <f t="shared" si="0"/>
        <v>38.557684090452241</v>
      </c>
      <c r="J12" s="13">
        <v>60367044.780000001</v>
      </c>
      <c r="K12" s="22">
        <f t="shared" si="1"/>
        <v>109.66565282641287</v>
      </c>
    </row>
    <row r="13" spans="1:11" ht="25.15" customHeight="1" x14ac:dyDescent="0.25">
      <c r="A13" s="258" t="s">
        <v>210</v>
      </c>
      <c r="B13" s="115"/>
      <c r="C13" s="115"/>
      <c r="D13" s="115"/>
      <c r="E13" s="115"/>
      <c r="F13" s="275">
        <v>24811960</v>
      </c>
      <c r="G13" s="277">
        <v>28524680</v>
      </c>
      <c r="H13" s="17">
        <v>20239600.460000001</v>
      </c>
      <c r="I13" s="18">
        <f t="shared" si="0"/>
        <v>81.57195344503215</v>
      </c>
      <c r="J13" s="13">
        <v>7365802.6600000001</v>
      </c>
      <c r="K13" s="22">
        <f t="shared" si="1"/>
        <v>274.77793519925774</v>
      </c>
    </row>
    <row r="14" spans="1:11" ht="23.45" customHeight="1" x14ac:dyDescent="0.25">
      <c r="A14" s="258" t="s">
        <v>211</v>
      </c>
      <c r="B14" s="115"/>
      <c r="C14" s="115"/>
      <c r="D14" s="115"/>
      <c r="E14" s="115"/>
      <c r="F14" s="275">
        <v>331226497.70999998</v>
      </c>
      <c r="G14" s="277">
        <v>6428065.3200000003</v>
      </c>
      <c r="H14" s="17">
        <v>108543499.54000001</v>
      </c>
      <c r="I14" s="18">
        <f t="shared" si="0"/>
        <v>32.770173971719352</v>
      </c>
      <c r="J14" s="13">
        <v>4791779.66</v>
      </c>
      <c r="K14" s="22">
        <f t="shared" si="1"/>
        <v>2265.2022263477784</v>
      </c>
    </row>
    <row r="15" spans="1:11" ht="30" customHeight="1" x14ac:dyDescent="0.25">
      <c r="A15" s="258" t="s">
        <v>212</v>
      </c>
      <c r="B15" s="115"/>
      <c r="C15" s="115"/>
      <c r="D15" s="115"/>
      <c r="E15" s="115"/>
      <c r="F15" s="275">
        <v>51064500</v>
      </c>
      <c r="G15" s="277">
        <v>45640889</v>
      </c>
      <c r="H15" s="17">
        <v>30900291.789999999</v>
      </c>
      <c r="I15" s="18">
        <f t="shared" si="0"/>
        <v>60.512277198445098</v>
      </c>
      <c r="J15" s="13">
        <v>15950492.310000001</v>
      </c>
      <c r="K15" s="22">
        <f t="shared" si="1"/>
        <v>193.72625740603237</v>
      </c>
    </row>
    <row r="16" spans="1:11" ht="24" customHeight="1" x14ac:dyDescent="0.25">
      <c r="A16" s="258" t="s">
        <v>213</v>
      </c>
      <c r="B16" s="115"/>
      <c r="C16" s="115"/>
      <c r="D16" s="115"/>
      <c r="E16" s="115"/>
      <c r="F16" s="275">
        <v>40972100</v>
      </c>
      <c r="G16" s="277">
        <v>21705800</v>
      </c>
      <c r="H16" s="17">
        <v>39920950.079999998</v>
      </c>
      <c r="I16" s="18">
        <f t="shared" si="0"/>
        <v>97.434473898091625</v>
      </c>
      <c r="J16" s="13">
        <v>18723332.34</v>
      </c>
      <c r="K16" s="22">
        <f t="shared" si="1"/>
        <v>213.21498414421671</v>
      </c>
    </row>
    <row r="17" spans="1:11" ht="24.6" customHeight="1" x14ac:dyDescent="0.25">
      <c r="A17" s="258" t="s">
        <v>214</v>
      </c>
      <c r="B17" s="115"/>
      <c r="C17" s="115"/>
      <c r="D17" s="115"/>
      <c r="E17" s="115"/>
      <c r="F17" s="275">
        <v>117120233.40000001</v>
      </c>
      <c r="G17" s="277">
        <v>60108810.5</v>
      </c>
      <c r="H17" s="17">
        <v>84192372.840000004</v>
      </c>
      <c r="I17" s="18">
        <f t="shared" si="0"/>
        <v>71.885420986532978</v>
      </c>
      <c r="J17" s="13">
        <v>40217424.969999999</v>
      </c>
      <c r="K17" s="22">
        <f t="shared" si="1"/>
        <v>209.34302209254548</v>
      </c>
    </row>
    <row r="18" spans="1:11" ht="21" customHeight="1" x14ac:dyDescent="0.25">
      <c r="A18" s="258" t="s">
        <v>215</v>
      </c>
      <c r="B18" s="115"/>
      <c r="C18" s="115"/>
      <c r="D18" s="115"/>
      <c r="E18" s="115"/>
      <c r="F18" s="275">
        <v>3300000</v>
      </c>
      <c r="G18" s="277">
        <v>2870000</v>
      </c>
      <c r="H18" s="17">
        <v>40400</v>
      </c>
      <c r="I18" s="18">
        <f t="shared" si="0"/>
        <v>1.2242424242424241</v>
      </c>
      <c r="J18" s="13">
        <v>300700</v>
      </c>
      <c r="K18" s="22">
        <f t="shared" si="1"/>
        <v>13.435317592284669</v>
      </c>
    </row>
    <row r="19" spans="1:11" ht="30" customHeight="1" x14ac:dyDescent="0.25">
      <c r="A19" s="258" t="s">
        <v>216</v>
      </c>
      <c r="B19" s="115"/>
      <c r="C19" s="115"/>
      <c r="D19" s="115"/>
      <c r="E19" s="115"/>
      <c r="F19" s="275">
        <v>267368833.81</v>
      </c>
      <c r="G19" s="277">
        <v>228917386.34</v>
      </c>
      <c r="H19" s="17">
        <v>192843474.41999999</v>
      </c>
      <c r="I19" s="18">
        <f t="shared" si="0"/>
        <v>72.126384991094412</v>
      </c>
      <c r="J19" s="13">
        <v>160862631.18000001</v>
      </c>
      <c r="K19" s="22">
        <f t="shared" si="1"/>
        <v>119.88084056900354</v>
      </c>
    </row>
    <row r="20" spans="1:11" ht="45.75" customHeight="1" x14ac:dyDescent="0.25">
      <c r="A20" s="258" t="s">
        <v>217</v>
      </c>
      <c r="B20" s="115"/>
      <c r="C20" s="115"/>
      <c r="D20" s="115"/>
      <c r="E20" s="115"/>
      <c r="F20" s="275">
        <v>31018389.300000001</v>
      </c>
      <c r="G20" s="277">
        <v>28428000</v>
      </c>
      <c r="H20" s="17">
        <v>17474660.41</v>
      </c>
      <c r="I20" s="18">
        <f t="shared" si="0"/>
        <v>56.336453324480004</v>
      </c>
      <c r="J20" s="13">
        <v>18170315.690000001</v>
      </c>
      <c r="K20" s="22">
        <f t="shared" si="1"/>
        <v>96.17147389253752</v>
      </c>
    </row>
    <row r="21" spans="1:11" ht="25.15" customHeight="1" x14ac:dyDescent="0.25">
      <c r="A21" s="258" t="s">
        <v>218</v>
      </c>
      <c r="B21" s="115"/>
      <c r="C21" s="115"/>
      <c r="D21" s="115"/>
      <c r="E21" s="115"/>
      <c r="F21" s="275">
        <v>384404356.48000002</v>
      </c>
      <c r="G21" s="277">
        <v>229695289.59</v>
      </c>
      <c r="H21" s="17">
        <v>196473219.59</v>
      </c>
      <c r="I21" s="18">
        <f t="shared" si="0"/>
        <v>51.111080370969262</v>
      </c>
      <c r="J21" s="13">
        <v>131057746.09999999</v>
      </c>
      <c r="K21" s="22">
        <f t="shared" si="1"/>
        <v>149.91347359208095</v>
      </c>
    </row>
    <row r="22" spans="1:11" ht="24" customHeight="1" x14ac:dyDescent="0.25">
      <c r="A22" s="258" t="s">
        <v>219</v>
      </c>
      <c r="B22" s="115"/>
      <c r="C22" s="115"/>
      <c r="D22" s="115"/>
      <c r="E22" s="115"/>
      <c r="F22" s="275">
        <v>42565303.32</v>
      </c>
      <c r="G22" s="277">
        <v>44316760.159999996</v>
      </c>
      <c r="H22" s="17">
        <v>26832487.140000001</v>
      </c>
      <c r="I22" s="18">
        <f t="shared" si="0"/>
        <v>63.038402283374118</v>
      </c>
      <c r="J22" s="13">
        <v>26325618.199999999</v>
      </c>
      <c r="K22" s="22">
        <f t="shared" si="1"/>
        <v>101.92538285767587</v>
      </c>
    </row>
    <row r="23" spans="1:11" ht="27.6" customHeight="1" x14ac:dyDescent="0.25">
      <c r="A23" s="258" t="s">
        <v>220</v>
      </c>
      <c r="B23" s="115"/>
      <c r="C23" s="115"/>
      <c r="D23" s="115"/>
      <c r="E23" s="115"/>
      <c r="F23" s="275">
        <v>16249650</v>
      </c>
      <c r="G23" s="277">
        <v>1856000</v>
      </c>
      <c r="H23" s="17">
        <v>11557566.93</v>
      </c>
      <c r="I23" s="18">
        <f t="shared" si="0"/>
        <v>71.125020723523264</v>
      </c>
      <c r="J23" s="13">
        <v>560850.66</v>
      </c>
      <c r="K23" s="22">
        <f t="shared" si="1"/>
        <v>2060.7209288119584</v>
      </c>
    </row>
    <row r="24" spans="1:11" ht="27" customHeight="1" x14ac:dyDescent="0.25">
      <c r="A24" s="258" t="s">
        <v>221</v>
      </c>
      <c r="B24" s="115"/>
      <c r="C24" s="115"/>
      <c r="D24" s="115"/>
      <c r="E24" s="115"/>
      <c r="F24" s="275">
        <v>376630953.73000002</v>
      </c>
      <c r="G24" s="277">
        <v>290151934.58999997</v>
      </c>
      <c r="H24" s="17">
        <v>256659886.25</v>
      </c>
      <c r="I24" s="18">
        <f t="shared" si="0"/>
        <v>68.14625396774872</v>
      </c>
      <c r="J24" s="13">
        <v>195126203.49000001</v>
      </c>
      <c r="K24" s="22">
        <f t="shared" si="1"/>
        <v>131.53532516874574</v>
      </c>
    </row>
    <row r="25" spans="1:11" ht="23.45" customHeight="1" x14ac:dyDescent="0.25">
      <c r="A25" s="258" t="s">
        <v>222</v>
      </c>
      <c r="B25" s="115"/>
      <c r="C25" s="115"/>
      <c r="D25" s="115"/>
      <c r="E25" s="115"/>
      <c r="F25" s="275">
        <v>0</v>
      </c>
      <c r="G25" s="277">
        <v>0</v>
      </c>
      <c r="H25" s="17">
        <v>0</v>
      </c>
      <c r="I25" s="18">
        <v>0</v>
      </c>
      <c r="J25" s="13">
        <v>0</v>
      </c>
      <c r="K25" s="22" t="e">
        <f t="shared" si="1"/>
        <v>#DIV/0!</v>
      </c>
    </row>
    <row r="26" spans="1:11" ht="26.45" customHeight="1" x14ac:dyDescent="0.25">
      <c r="A26" s="258" t="s">
        <v>223</v>
      </c>
      <c r="B26" s="115"/>
      <c r="C26" s="115"/>
      <c r="D26" s="115"/>
      <c r="E26" s="115"/>
      <c r="F26" s="278">
        <v>138456230.22</v>
      </c>
      <c r="G26" s="277">
        <v>25009554.359999999</v>
      </c>
      <c r="H26" s="17">
        <v>33178566.399999999</v>
      </c>
      <c r="I26" s="18">
        <f t="shared" si="0"/>
        <v>23.963216640580871</v>
      </c>
      <c r="J26" s="13">
        <v>8582498.7899999991</v>
      </c>
      <c r="K26" s="22">
        <f t="shared" si="1"/>
        <v>386.58399158364466</v>
      </c>
    </row>
    <row r="27" spans="1:11" ht="24" x14ac:dyDescent="0.25">
      <c r="A27" s="279" t="s">
        <v>224</v>
      </c>
      <c r="B27" s="280"/>
      <c r="C27" s="280"/>
      <c r="D27" s="280"/>
      <c r="E27" s="280"/>
      <c r="F27" s="281">
        <f>SUM(F9:F26)</f>
        <v>3631357511.4300003</v>
      </c>
      <c r="G27" s="73">
        <f>SUM(G9:G26)</f>
        <v>2611303743.8800001</v>
      </c>
      <c r="H27" s="23">
        <f>SUM(H9:H26)</f>
        <v>2270480795.5099998</v>
      </c>
      <c r="I27" s="282">
        <f t="shared" si="0"/>
        <v>62.52429809963553</v>
      </c>
      <c r="J27" s="23">
        <f>SUM(J9:J26)</f>
        <v>1739434320.0900004</v>
      </c>
      <c r="K27" s="22">
        <f t="shared" si="1"/>
        <v>130.52983773440337</v>
      </c>
    </row>
    <row r="28" spans="1:11" ht="28.15" customHeight="1" x14ac:dyDescent="0.25">
      <c r="A28" s="258" t="s">
        <v>225</v>
      </c>
      <c r="B28" s="115"/>
      <c r="C28" s="115"/>
      <c r="D28" s="115"/>
      <c r="E28" s="115"/>
      <c r="F28" s="283">
        <v>6977600</v>
      </c>
      <c r="G28" s="277">
        <v>6632000</v>
      </c>
      <c r="H28" s="17">
        <v>4710529.03</v>
      </c>
      <c r="I28" s="18">
        <f t="shared" si="0"/>
        <v>67.509301622334334</v>
      </c>
      <c r="J28" s="13">
        <v>4283235.1100000003</v>
      </c>
      <c r="K28" s="22">
        <f t="shared" si="1"/>
        <v>109.97596230481031</v>
      </c>
    </row>
    <row r="29" spans="1:11" ht="28.15" customHeight="1" x14ac:dyDescent="0.25">
      <c r="A29" s="258" t="s">
        <v>226</v>
      </c>
      <c r="B29" s="115"/>
      <c r="C29" s="115"/>
      <c r="D29" s="115"/>
      <c r="E29" s="115"/>
      <c r="F29" s="275">
        <v>47002910.25</v>
      </c>
      <c r="G29" s="277">
        <v>64834842.969999999</v>
      </c>
      <c r="H29" s="17">
        <v>4365709.05</v>
      </c>
      <c r="I29" s="18">
        <f t="shared" si="0"/>
        <v>9.2881675342645398</v>
      </c>
      <c r="J29" s="14">
        <v>40550242.969999999</v>
      </c>
      <c r="K29" s="22">
        <f t="shared" si="1"/>
        <v>10.766172358646166</v>
      </c>
    </row>
    <row r="30" spans="1:11" ht="34.5" thickBot="1" x14ac:dyDescent="0.3">
      <c r="A30" s="284" t="s">
        <v>227</v>
      </c>
      <c r="B30" s="19"/>
      <c r="C30" s="19"/>
      <c r="D30" s="19"/>
      <c r="E30" s="285"/>
      <c r="F30" s="286">
        <f>SUM(F28:F29)</f>
        <v>53980510.25</v>
      </c>
      <c r="G30" s="277">
        <f>SUM(G28:G29)</f>
        <v>71466842.969999999</v>
      </c>
      <c r="H30" s="287">
        <f>SUM(H28:H29)</f>
        <v>9076238.0800000001</v>
      </c>
      <c r="I30" s="288">
        <f t="shared" si="0"/>
        <v>16.813916796942465</v>
      </c>
      <c r="J30" s="287">
        <f>SUM(J28:J29)</f>
        <v>44833478.079999998</v>
      </c>
      <c r="K30" s="22">
        <f t="shared" si="1"/>
        <v>20.24433184461963</v>
      </c>
    </row>
    <row r="31" spans="1:11" ht="18.600000000000001" customHeight="1" thickBot="1" x14ac:dyDescent="0.3">
      <c r="A31" s="289" t="s">
        <v>204</v>
      </c>
      <c r="B31" s="290"/>
      <c r="C31" s="290"/>
      <c r="D31" s="290"/>
      <c r="E31" s="290"/>
      <c r="F31" s="291">
        <f>SUM(F27+F30)</f>
        <v>3685338021.6800003</v>
      </c>
      <c r="G31" s="73">
        <f>SUM(G27+G30)</f>
        <v>2682770586.8499999</v>
      </c>
      <c r="H31" s="50">
        <f>SUM(H27+H30)</f>
        <v>2279557033.5899997</v>
      </c>
      <c r="I31" s="292">
        <f t="shared" si="0"/>
        <v>61.854761223526509</v>
      </c>
      <c r="J31" s="50">
        <f>SUM(J27+J30)</f>
        <v>1784267798.1700003</v>
      </c>
      <c r="K31" s="22">
        <f t="shared" si="1"/>
        <v>127.75868263317778</v>
      </c>
    </row>
  </sheetData>
  <mergeCells count="33">
    <mergeCell ref="K5:K7"/>
    <mergeCell ref="A31:E31"/>
    <mergeCell ref="A28:E28"/>
    <mergeCell ref="A29:E29"/>
    <mergeCell ref="A25:E25"/>
    <mergeCell ref="A26:E26"/>
    <mergeCell ref="A23:E23"/>
    <mergeCell ref="A24:E24"/>
    <mergeCell ref="A22:E22"/>
    <mergeCell ref="A21:E21"/>
    <mergeCell ref="A20:E20"/>
    <mergeCell ref="A19:E19"/>
    <mergeCell ref="A18:E18"/>
    <mergeCell ref="A17:E17"/>
    <mergeCell ref="A16:E16"/>
    <mergeCell ref="A15:E15"/>
    <mergeCell ref="A14:E14"/>
    <mergeCell ref="A13:E13"/>
    <mergeCell ref="A12:E12"/>
    <mergeCell ref="A11:E11"/>
    <mergeCell ref="A10:E10"/>
    <mergeCell ref="H5:H7"/>
    <mergeCell ref="I5:I7"/>
    <mergeCell ref="J5:J7"/>
    <mergeCell ref="A9:E9"/>
    <mergeCell ref="A1:G1"/>
    <mergeCell ref="A2:G2"/>
    <mergeCell ref="F5:F7"/>
    <mergeCell ref="G5:G7"/>
    <mergeCell ref="A5:E7"/>
    <mergeCell ref="A8:E8"/>
    <mergeCell ref="B3:J3"/>
    <mergeCell ref="B4:J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2022-06-15T13:06:36Z</cp:lastPrinted>
  <dcterms:created xsi:type="dcterms:W3CDTF">2020-10-22T06:01:54Z</dcterms:created>
  <dcterms:modified xsi:type="dcterms:W3CDTF">2022-10-18T11:13:47Z</dcterms:modified>
</cp:coreProperties>
</file>